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окументы\Документы участников конкурсов\ОГМ\НГП_ОГМ\ПриборыБезопасностиПС\Повторно\Договор с приложениями от 04.04.2018\"/>
    </mc:Choice>
  </mc:AlternateContent>
  <bookViews>
    <workbookView xWindow="240" yWindow="90" windowWidth="18405" windowHeight="12660" activeTab="1"/>
  </bookViews>
  <sheets>
    <sheet name="1Переч" sheetId="1" r:id="rId1"/>
    <sheet name="Пр№2 Граф" sheetId="4" r:id="rId2"/>
    <sheet name="Пр№8" sheetId="8" r:id="rId3"/>
    <sheet name="Пр№9 " sheetId="7" r:id="rId4"/>
    <sheet name="Пр№10" sheetId="10" r:id="rId5"/>
  </sheets>
  <definedNames>
    <definedName name="_xlnm.Print_Area" localSheetId="0">'1Переч'!$A$1:$K$41</definedName>
    <definedName name="_xlnm.Print_Area" localSheetId="4">Пр№10!$A$1:$G$36</definedName>
    <definedName name="_xlnm.Print_Area" localSheetId="1">'Пр№2 Граф'!$A$1:$I$33</definedName>
    <definedName name="_xlnm.Print_Area" localSheetId="2">Пр№8!$A$1:$L$52</definedName>
    <definedName name="_xlnm.Print_Area" localSheetId="3">'Пр№9 '!$A$1:$M$37</definedName>
  </definedNames>
  <calcPr calcId="152511" refMode="R1C1"/>
</workbook>
</file>

<file path=xl/calcChain.xml><?xml version="1.0" encoding="utf-8"?>
<calcChain xmlns="http://schemas.openxmlformats.org/spreadsheetml/2006/main">
  <c r="K14" i="8" l="1"/>
  <c r="L14" i="8" s="1"/>
  <c r="K13" i="8"/>
  <c r="L13" i="8" s="1"/>
  <c r="K12" i="8"/>
  <c r="L12" i="8" s="1"/>
  <c r="K11" i="8"/>
  <c r="L11" i="8" s="1"/>
  <c r="K10" i="8"/>
  <c r="K15" i="8" l="1"/>
  <c r="L10" i="8"/>
  <c r="L15" i="8" s="1"/>
  <c r="L25" i="8"/>
  <c r="K25" i="8"/>
  <c r="J25" i="8"/>
  <c r="F24" i="10" l="1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25" i="10" l="1"/>
  <c r="K35" i="8"/>
  <c r="L35" i="8" s="1"/>
  <c r="H35" i="8"/>
  <c r="I35" i="8" s="1"/>
  <c r="F35" i="8"/>
  <c r="K34" i="8"/>
  <c r="L34" i="8" s="1"/>
  <c r="H34" i="8"/>
  <c r="I34" i="8" s="1"/>
  <c r="F34" i="8"/>
  <c r="K33" i="8"/>
  <c r="L33" i="8" s="1"/>
  <c r="H33" i="8"/>
  <c r="I33" i="8" s="1"/>
  <c r="F33" i="8"/>
  <c r="K32" i="8"/>
  <c r="L32" i="8" s="1"/>
  <c r="H32" i="8"/>
  <c r="F32" i="8"/>
  <c r="L26" i="8"/>
  <c r="K26" i="8"/>
  <c r="J26" i="8"/>
  <c r="I27" i="8"/>
  <c r="L27" i="8" s="1"/>
  <c r="E15" i="8"/>
  <c r="F15" i="8" s="1"/>
  <c r="C15" i="8"/>
  <c r="D15" i="8" s="1"/>
  <c r="F14" i="8"/>
  <c r="D14" i="8"/>
  <c r="F13" i="8"/>
  <c r="D13" i="8"/>
  <c r="F12" i="8"/>
  <c r="D12" i="8"/>
  <c r="F11" i="8"/>
  <c r="D11" i="8"/>
  <c r="F10" i="8"/>
  <c r="D10" i="8"/>
  <c r="H36" i="8" l="1"/>
  <c r="L16" i="8"/>
  <c r="K16" i="8"/>
  <c r="L36" i="8"/>
  <c r="I32" i="8"/>
  <c r="I36" i="8" s="1"/>
  <c r="K36" i="8"/>
  <c r="I28" i="8"/>
  <c r="L28" i="8" s="1"/>
  <c r="M14" i="7"/>
  <c r="K38" i="8" l="1"/>
  <c r="K40" i="8"/>
</calcChain>
</file>

<file path=xl/sharedStrings.xml><?xml version="1.0" encoding="utf-8"?>
<sst xmlns="http://schemas.openxmlformats.org/spreadsheetml/2006/main" count="416" uniqueCount="174">
  <si>
    <t>Приложение №1</t>
  </si>
  <si>
    <t xml:space="preserve">к Договору №___/2015                 </t>
  </si>
  <si>
    <t>от «____»_________201   г.</t>
  </si>
  <si>
    <t xml:space="preserve">Перечень </t>
  </si>
  <si>
    <t xml:space="preserve"> №   П/П</t>
  </si>
  <si>
    <t>Заводской  №</t>
  </si>
  <si>
    <t>Марка прибора безопасности</t>
  </si>
  <si>
    <t>Подразделение пользователь</t>
  </si>
  <si>
    <t>Место нахождения</t>
  </si>
  <si>
    <t>АЗК-110-01</t>
  </si>
  <si>
    <t>УТТиСТ</t>
  </si>
  <si>
    <t>Трубоукладчик ТР 12.22.01 Q-12т L-7м</t>
  </si>
  <si>
    <t>Трубоукладчик ТР 12.19.01 Q-12т L-7м</t>
  </si>
  <si>
    <t>000799</t>
  </si>
  <si>
    <t>Трубоукладчик ТГ 122Я-1 Q-12т L-7м</t>
  </si>
  <si>
    <t>000195</t>
  </si>
  <si>
    <t>ОНК-160С</t>
  </si>
  <si>
    <t>Мессояхский участок</t>
  </si>
  <si>
    <t>000756</t>
  </si>
  <si>
    <t>Автомобильный кран КС 45721</t>
  </si>
  <si>
    <t>515/353</t>
  </si>
  <si>
    <t>ОГМ-240</t>
  </si>
  <si>
    <t>Автомобильный кран КС 45717-1</t>
  </si>
  <si>
    <t>1397</t>
  </si>
  <si>
    <t>ОНК-140-05М</t>
  </si>
  <si>
    <t>Пеляткинский участок</t>
  </si>
  <si>
    <t>Автомобильный кран КС 6476</t>
  </si>
  <si>
    <t>204</t>
  </si>
  <si>
    <t>Кран-манипулятор БАКМ-890-1</t>
  </si>
  <si>
    <t>ДП-707</t>
  </si>
  <si>
    <t>К 514 ОР</t>
  </si>
  <si>
    <t>22-48 ТЕ84</t>
  </si>
  <si>
    <t>00005907</t>
  </si>
  <si>
    <t>00003095</t>
  </si>
  <si>
    <t>Южно-Солёнинский участок</t>
  </si>
  <si>
    <t>Северо-Солёнинский участок</t>
  </si>
  <si>
    <t>Примечание</t>
  </si>
  <si>
    <t>Модель ПС</t>
  </si>
  <si>
    <t>ДУ АК УТТиСТ</t>
  </si>
  <si>
    <t xml:space="preserve">МУАК УТТиСТ </t>
  </si>
  <si>
    <t>ЮСУ АК УТТиСТ</t>
  </si>
  <si>
    <t>ССУ АК УТТиСТ</t>
  </si>
  <si>
    <t>ПУ АК УТТиСТ</t>
  </si>
  <si>
    <t>ЗАКАЗЧИК</t>
  </si>
  <si>
    <t>ИСПОЛНИТЕЛЬ</t>
  </si>
  <si>
    <t>Генеральный директор</t>
  </si>
  <si>
    <t>М.П.</t>
  </si>
  <si>
    <t>АЗК-110-2203</t>
  </si>
  <si>
    <t>001620</t>
  </si>
  <si>
    <t>КК 0061 24</t>
  </si>
  <si>
    <t>кол-во ТО в год</t>
  </si>
  <si>
    <t>цена</t>
  </si>
  <si>
    <t>Стоимость</t>
  </si>
  <si>
    <t>подъемных сооружений  АО «Норильскгазпром»</t>
  </si>
  <si>
    <t>АО «Норильскгазпром»</t>
  </si>
  <si>
    <t>29-23 ТЕ84</t>
  </si>
  <si>
    <t>Время проведения технического обслуживания в II квартале</t>
  </si>
  <si>
    <t>Время проведения технического обслуживания в I квартале</t>
  </si>
  <si>
    <t>Время проведения технического обслуживания в IV квартале</t>
  </si>
  <si>
    <t>Время проведения технического обслуживания в III квартале</t>
  </si>
  <si>
    <t>Н 426 ТХ24</t>
  </si>
  <si>
    <t>С 129 АА84</t>
  </si>
  <si>
    <t>31-42 ТЕ84</t>
  </si>
  <si>
    <t>47-95 ХК24</t>
  </si>
  <si>
    <t>000798</t>
  </si>
  <si>
    <t>31-41 ТЕ84</t>
  </si>
  <si>
    <t xml:space="preserve"> А 652 УВ24</t>
  </si>
  <si>
    <t>001259</t>
  </si>
  <si>
    <t>001617</t>
  </si>
  <si>
    <t>09.01.-31.03</t>
  </si>
  <si>
    <t>01.07.-30.09</t>
  </si>
  <si>
    <t>01.10.-31.12</t>
  </si>
  <si>
    <t xml:space="preserve"> 00-62 КК24</t>
  </si>
  <si>
    <t>00007291</t>
  </si>
  <si>
    <t>00-61 КК24</t>
  </si>
  <si>
    <t>3494/2429</t>
  </si>
  <si>
    <t>С161КМ124</t>
  </si>
  <si>
    <t>ТР002</t>
  </si>
  <si>
    <t>ТР003</t>
  </si>
  <si>
    <t>_________________ А.Ю. Чистов</t>
  </si>
  <si>
    <t>Инв. №</t>
  </si>
  <si>
    <t>Год выпуска</t>
  </si>
  <si>
    <t>Гос. регистрац. знак</t>
  </si>
  <si>
    <t>____________________</t>
  </si>
  <si>
    <t>от «___»_______ 201   г.</t>
  </si>
  <si>
    <t>_____________    ИОФ</t>
  </si>
  <si>
    <t>Рег. №</t>
  </si>
  <si>
    <t>Заводской №</t>
  </si>
  <si>
    <t>Рег.№</t>
  </si>
  <si>
    <t xml:space="preserve">График проведения технического обслуживания </t>
  </si>
  <si>
    <t>от «__» _________ 201__г.</t>
  </si>
  <si>
    <t>ПЕРЕЛЕТЫ:</t>
  </si>
  <si>
    <t>Маршрут</t>
  </si>
  <si>
    <t xml:space="preserve">цена З* </t>
  </si>
  <si>
    <t>с НДС</t>
  </si>
  <si>
    <t xml:space="preserve">цена Л* </t>
  </si>
  <si>
    <t>количество в квартал</t>
  </si>
  <si>
    <t>сумма за год*</t>
  </si>
  <si>
    <t>I</t>
  </si>
  <si>
    <t>II</t>
  </si>
  <si>
    <t>III</t>
  </si>
  <si>
    <t>IV</t>
  </si>
  <si>
    <t>Норильск-Мессояха</t>
  </si>
  <si>
    <t>Мессояха-Южно-Соленое</t>
  </si>
  <si>
    <t>Пелятка-Норильск</t>
  </si>
  <si>
    <t>ИТОГО:</t>
  </si>
  <si>
    <t>с учетом 1%</t>
  </si>
  <si>
    <t>НАЗЕМНОЕ ОБСЛУЖИВАНИЕ ПРИ ОРГАНИЗАЦИИ АВИАПЕРЕВОЗКИ:</t>
  </si>
  <si>
    <t>кол-во услуг в квартал</t>
  </si>
  <si>
    <t xml:space="preserve">859,00 руб. человек в одну сторону </t>
  </si>
  <si>
    <t>сумма</t>
  </si>
  <si>
    <t>1013,62 руб. человек в одну сторону с НДС</t>
  </si>
  <si>
    <t>сумма с НДС</t>
  </si>
  <si>
    <t>С НДС:</t>
  </si>
  <si>
    <t>ПРОЖИВАНИЕ:</t>
  </si>
  <si>
    <t>место проживания</t>
  </si>
  <si>
    <t>цена (руб. чел.сут.)</t>
  </si>
  <si>
    <t>цена с НДС</t>
  </si>
  <si>
    <t>кол-во</t>
  </si>
  <si>
    <t>кол-во в год</t>
  </si>
  <si>
    <t>сумма в год</t>
  </si>
  <si>
    <t>сумма в год с НДС</t>
  </si>
  <si>
    <t>Мессояха</t>
  </si>
  <si>
    <t>Ю-Соленое</t>
  </si>
  <si>
    <t>С-Соленое</t>
  </si>
  <si>
    <t>Пелятка</t>
  </si>
  <si>
    <t xml:space="preserve">ИТОГО ВОЗМЕЩАЕМЫХ: (перелеты+проживание) </t>
  </si>
  <si>
    <t>№п/п</t>
  </si>
  <si>
    <t>Наименование ремонтных работ</t>
  </si>
  <si>
    <t>Стоимость ремонтных работ, руб</t>
  </si>
  <si>
    <t>Стоимость расходных материалов, руб</t>
  </si>
  <si>
    <t>Количество предполагаемых ремонтов (замен)</t>
  </si>
  <si>
    <t>Общая стоимость ремонтных работ, руб</t>
  </si>
  <si>
    <t>ремонт (замена) прибора АЗК110-22.03</t>
  </si>
  <si>
    <t>ремонт (замена) прибора АЗК110-22.01</t>
  </si>
  <si>
    <t>ремонт (замена) датчика ЛЭП ДЛ220.3, ДЛ220.16</t>
  </si>
  <si>
    <t>ремонт (замена) датчика усилия ДСТ5.2</t>
  </si>
  <si>
    <t>ремонт (замена) датчика угла ДУГ45.4, ДУГ45.14</t>
  </si>
  <si>
    <t>ремонт (замена) датчика угла ДУГ45.5, ДУГ45.15</t>
  </si>
  <si>
    <t>ремонт (замена) жгут 2 РИВП.453766.020-01</t>
  </si>
  <si>
    <t>ремонт (замена) жгут 4 РИВП.453766.014-01</t>
  </si>
  <si>
    <t>ремонт (замена) жгут 201-02, 201-03</t>
  </si>
  <si>
    <t>ремонт (замена) жгут 2-020-01</t>
  </si>
  <si>
    <t>ремонт (замена) жгут 4-014-01</t>
  </si>
  <si>
    <t>ремонт (замена) конечного выключателя КУ-703</t>
  </si>
  <si>
    <t>ремонт (замена) конечного выключателя ВПК</t>
  </si>
  <si>
    <t>ремонт (замена) бесконтактного конечного выключателя</t>
  </si>
  <si>
    <t>ремонт (замена) блока входов и нагрузок БВН1.3</t>
  </si>
  <si>
    <t>ремонт (замена) контроллера КПЧ-01</t>
  </si>
  <si>
    <t>Итого:</t>
  </si>
  <si>
    <t>Расчет стоимости возмещаемых расходов на 2018 год</t>
  </si>
  <si>
    <t>Южно-Соленое - Северо-Соленое</t>
  </si>
  <si>
    <t>Северо-Соленое-Пелятка</t>
  </si>
  <si>
    <t>-</t>
  </si>
  <si>
    <t>Цена З*-взята из расчета по существующим тарифам на вертолете Ми8Т (в одну сторону в ЗИМНИЙ период с 01.01.2018 по 31.03.2018 и с 01.10.2018 по 31.12.2018)</t>
  </si>
  <si>
    <t>Цена Л*-взята из расчета по существующим тарифам на вертолете Ми8Т (в одну сторону в ЛЕТНИЙ период с 01.04.2018 по 30.09.2018)</t>
  </si>
  <si>
    <t>15.05.-30.06</t>
  </si>
  <si>
    <t>135295,56+13013,85+35235,00=</t>
  </si>
  <si>
    <t>159648,76+15356,34+41577,30=</t>
  </si>
  <si>
    <t xml:space="preserve">к договору №______          </t>
  </si>
  <si>
    <t>Подписи Сторон</t>
  </si>
  <si>
    <t xml:space="preserve">к договору №_______         </t>
  </si>
  <si>
    <r>
      <t xml:space="preserve">392273,66/4= </t>
    </r>
    <r>
      <rPr>
        <b/>
        <sz val="12"/>
        <rFont val="Times New Roman"/>
        <family val="1"/>
        <charset val="204"/>
      </rPr>
      <t>98068,415</t>
    </r>
  </si>
  <si>
    <t>к договору №_______</t>
  </si>
  <si>
    <t>Приложение № 8</t>
  </si>
  <si>
    <t>Приложение № 2</t>
  </si>
  <si>
    <t>Приложение № 1</t>
  </si>
  <si>
    <t>технического обслуживания ПС АО «Норильскгазпром»</t>
  </si>
  <si>
    <t xml:space="preserve">к договору №__________                </t>
  </si>
  <si>
    <t>Приложение № 10</t>
  </si>
  <si>
    <t xml:space="preserve">к договору №_________  </t>
  </si>
  <si>
    <t>Приложение № 9</t>
  </si>
  <si>
    <t>Стоимость ремонта (замены) базовых деталей (блоков) или составных частей приборов безопасности и систем защиты  на подъемных сооружениях АО «Норильскгазпром»</t>
  </si>
  <si>
    <t>ПС АО «Норильскгазпром» в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</si>
</sst>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3" fillId="0" borderId="0"/>
  </cellStyleXfs>
  <cellXfs count="207">
    <xf numFmtId="0" fontId="0" fillId="0" borderId="0" xfId="0"/>
    <xf numFmtId="0" fontId="22" fillId="0" borderId="0" xfId="0" applyFont="1" applyAlignment="1"/>
    <xf numFmtId="0" fontId="22" fillId="0" borderId="0" xfId="37" applyFont="1" applyFill="1" applyAlignment="1">
      <alignment horizontal="center"/>
    </xf>
    <xf numFmtId="0" fontId="22" fillId="0" borderId="0" xfId="37" applyFont="1" applyFill="1"/>
    <xf numFmtId="0" fontId="23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wrapText="1"/>
    </xf>
    <xf numFmtId="0" fontId="23" fillId="0" borderId="0" xfId="0" applyFont="1" applyFill="1"/>
    <xf numFmtId="0" fontId="22" fillId="0" borderId="0" xfId="37" applyFont="1" applyFill="1" applyAlignment="1"/>
    <xf numFmtId="0" fontId="22" fillId="0" borderId="0" xfId="37" applyFont="1" applyFill="1" applyAlignment="1">
      <alignment horizontal="left"/>
    </xf>
    <xf numFmtId="0" fontId="22" fillId="0" borderId="10" xfId="37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wrapText="1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2" fillId="25" borderId="10" xfId="37" applyFont="1" applyFill="1" applyBorder="1" applyAlignment="1">
      <alignment horizontal="center" vertical="center" wrapText="1"/>
    </xf>
    <xf numFmtId="0" fontId="22" fillId="25" borderId="10" xfId="41" applyFont="1" applyFill="1" applyBorder="1" applyAlignment="1">
      <alignment horizontal="left" vertical="center" wrapText="1"/>
    </xf>
    <xf numFmtId="0" fontId="22" fillId="25" borderId="10" xfId="46" applyFont="1" applyFill="1" applyBorder="1" applyAlignment="1">
      <alignment horizontal="center" vertical="center" wrapText="1"/>
    </xf>
    <xf numFmtId="49" fontId="22" fillId="25" borderId="10" xfId="45" applyNumberFormat="1" applyFont="1" applyFill="1" applyBorder="1" applyAlignment="1">
      <alignment horizontal="center" vertical="center" wrapText="1"/>
    </xf>
    <xf numFmtId="0" fontId="22" fillId="25" borderId="10" xfId="44" applyFont="1" applyFill="1" applyBorder="1" applyAlignment="1">
      <alignment horizontal="center" vertical="center" wrapText="1"/>
    </xf>
    <xf numFmtId="0" fontId="23" fillId="25" borderId="10" xfId="0" applyFont="1" applyFill="1" applyBorder="1" applyAlignment="1">
      <alignment horizontal="left" vertical="center" wrapText="1"/>
    </xf>
    <xf numFmtId="0" fontId="22" fillId="25" borderId="10" xfId="44" applyFont="1" applyFill="1" applyBorder="1" applyAlignment="1">
      <alignment horizontal="left" vertical="center" wrapText="1"/>
    </xf>
    <xf numFmtId="0" fontId="22" fillId="25" borderId="10" xfId="43" applyFont="1" applyFill="1" applyBorder="1" applyAlignment="1">
      <alignment horizontal="left" vertical="center" wrapText="1"/>
    </xf>
    <xf numFmtId="0" fontId="22" fillId="25" borderId="10" xfId="37" applyFont="1" applyFill="1" applyBorder="1" applyAlignment="1">
      <alignment horizontal="left" vertical="center"/>
    </xf>
    <xf numFmtId="0" fontId="22" fillId="25" borderId="10" xfId="37" applyFont="1" applyFill="1" applyBorder="1" applyAlignment="1">
      <alignment horizontal="left" vertical="center" wrapText="1"/>
    </xf>
    <xf numFmtId="0" fontId="23" fillId="25" borderId="10" xfId="0" applyFont="1" applyFill="1" applyBorder="1" applyAlignment="1">
      <alignment horizontal="left" wrapText="1"/>
    </xf>
    <xf numFmtId="0" fontId="22" fillId="25" borderId="10" xfId="37" applyFont="1" applyFill="1" applyBorder="1" applyAlignment="1">
      <alignment horizontal="center" vertical="center"/>
    </xf>
    <xf numFmtId="0" fontId="22" fillId="25" borderId="15" xfId="42" applyFont="1" applyFill="1" applyBorder="1" applyAlignment="1">
      <alignment horizontal="left" vertical="center" wrapText="1"/>
    </xf>
    <xf numFmtId="0" fontId="22" fillId="25" borderId="15" xfId="46" applyFont="1" applyFill="1" applyBorder="1" applyAlignment="1">
      <alignment horizontal="center" vertical="center" wrapText="1"/>
    </xf>
    <xf numFmtId="49" fontId="22" fillId="25" borderId="10" xfId="37" applyNumberFormat="1" applyFont="1" applyFill="1" applyBorder="1" applyAlignment="1">
      <alignment horizontal="center" vertical="center"/>
    </xf>
    <xf numFmtId="0" fontId="23" fillId="25" borderId="15" xfId="0" applyFont="1" applyFill="1" applyBorder="1" applyAlignment="1">
      <alignment horizontal="left" vertical="center" wrapText="1"/>
    </xf>
    <xf numFmtId="0" fontId="22" fillId="25" borderId="15" xfId="44" applyFont="1" applyFill="1" applyBorder="1" applyAlignment="1">
      <alignment horizontal="left" vertical="center" wrapText="1"/>
    </xf>
    <xf numFmtId="0" fontId="23" fillId="25" borderId="10" xfId="0" applyFont="1" applyFill="1" applyBorder="1" applyAlignment="1">
      <alignment wrapText="1"/>
    </xf>
    <xf numFmtId="0" fontId="22" fillId="25" borderId="10" xfId="42" applyFont="1" applyFill="1" applyBorder="1" applyAlignment="1">
      <alignment horizontal="left" vertical="center" wrapText="1"/>
    </xf>
    <xf numFmtId="49" fontId="22" fillId="25" borderId="10" xfId="37" applyNumberFormat="1" applyFont="1" applyFill="1" applyBorder="1" applyAlignment="1">
      <alignment horizontal="center" vertical="center" wrapText="1"/>
    </xf>
    <xf numFmtId="0" fontId="24" fillId="25" borderId="13" xfId="37" applyFont="1" applyFill="1" applyBorder="1" applyAlignment="1">
      <alignment horizontal="center" vertical="center" wrapText="1"/>
    </xf>
    <xf numFmtId="49" fontId="22" fillId="25" borderId="10" xfId="37" applyNumberFormat="1" applyFont="1" applyFill="1" applyBorder="1" applyAlignment="1">
      <alignment horizontal="left" vertical="center" wrapText="1"/>
    </xf>
    <xf numFmtId="0" fontId="24" fillId="25" borderId="10" xfId="37" applyFont="1" applyFill="1" applyBorder="1" applyAlignment="1">
      <alignment horizontal="center" vertical="center" wrapText="1"/>
    </xf>
    <xf numFmtId="0" fontId="22" fillId="25" borderId="10" xfId="45" applyFont="1" applyFill="1" applyBorder="1" applyAlignment="1">
      <alignment horizontal="center" vertical="center" wrapText="1"/>
    </xf>
    <xf numFmtId="0" fontId="22" fillId="25" borderId="10" xfId="43" applyFont="1" applyFill="1" applyBorder="1" applyAlignment="1">
      <alignment horizontal="center" vertical="center" wrapText="1"/>
    </xf>
    <xf numFmtId="0" fontId="22" fillId="25" borderId="10" xfId="0" applyFont="1" applyFill="1" applyBorder="1" applyAlignment="1">
      <alignment horizontal="left" wrapText="1"/>
    </xf>
    <xf numFmtId="49" fontId="22" fillId="25" borderId="10" xfId="44" applyNumberFormat="1" applyFont="1" applyFill="1" applyBorder="1" applyAlignment="1">
      <alignment horizontal="left" vertical="center" wrapText="1"/>
    </xf>
    <xf numFmtId="0" fontId="22" fillId="25" borderId="14" xfId="42" applyFont="1" applyFill="1" applyBorder="1" applyAlignment="1">
      <alignment horizontal="left" vertical="center" wrapText="1"/>
    </xf>
    <xf numFmtId="0" fontId="22" fillId="25" borderId="14" xfId="46" applyFont="1" applyFill="1" applyBorder="1" applyAlignment="1">
      <alignment horizontal="center" vertical="center" wrapText="1"/>
    </xf>
    <xf numFmtId="0" fontId="22" fillId="25" borderId="14" xfId="44" applyFont="1" applyFill="1" applyBorder="1" applyAlignment="1">
      <alignment horizontal="center" vertical="center" wrapText="1"/>
    </xf>
    <xf numFmtId="0" fontId="23" fillId="25" borderId="14" xfId="0" applyFont="1" applyFill="1" applyBorder="1" applyAlignment="1">
      <alignment horizontal="left" vertical="center" wrapText="1"/>
    </xf>
    <xf numFmtId="49" fontId="25" fillId="25" borderId="14" xfId="0" applyNumberFormat="1" applyFont="1" applyFill="1" applyBorder="1" applyAlignment="1">
      <alignment horizontal="left" vertical="center" wrapText="1"/>
    </xf>
    <xf numFmtId="0" fontId="22" fillId="25" borderId="14" xfId="44" applyFont="1" applyFill="1" applyBorder="1" applyAlignment="1">
      <alignment horizontal="left" vertical="center" wrapText="1"/>
    </xf>
    <xf numFmtId="0" fontId="22" fillId="25" borderId="14" xfId="37" applyFont="1" applyFill="1" applyBorder="1" applyAlignment="1">
      <alignment horizontal="left" vertical="center"/>
    </xf>
    <xf numFmtId="0" fontId="22" fillId="25" borderId="14" xfId="37" applyFont="1" applyFill="1" applyBorder="1" applyAlignment="1">
      <alignment horizontal="left" vertical="center" wrapText="1"/>
    </xf>
    <xf numFmtId="0" fontId="26" fillId="25" borderId="10" xfId="0" applyFont="1" applyFill="1" applyBorder="1" applyAlignment="1">
      <alignment horizontal="left" wrapText="1"/>
    </xf>
    <xf numFmtId="0" fontId="22" fillId="0" borderId="0" xfId="37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left" vertical="center" wrapText="1"/>
    </xf>
    <xf numFmtId="0" fontId="22" fillId="0" borderId="0" xfId="46" applyFont="1" applyFill="1" applyBorder="1" applyAlignment="1">
      <alignment horizontal="left" vertical="center" wrapText="1"/>
    </xf>
    <xf numFmtId="0" fontId="22" fillId="0" borderId="0" xfId="44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49" fontId="25" fillId="0" borderId="0" xfId="0" applyNumberFormat="1" applyFont="1" applyFill="1" applyBorder="1" applyAlignment="1">
      <alignment horizontal="left" vertical="center" wrapText="1"/>
    </xf>
    <xf numFmtId="0" fontId="22" fillId="0" borderId="0" xfId="37" applyFont="1" applyFill="1" applyBorder="1" applyAlignment="1">
      <alignment horizontal="left" vertical="center"/>
    </xf>
    <xf numFmtId="0" fontId="22" fillId="0" borderId="0" xfId="37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wrapText="1"/>
    </xf>
    <xf numFmtId="0" fontId="26" fillId="0" borderId="13" xfId="0" applyFont="1" applyFill="1" applyBorder="1" applyAlignment="1">
      <alignment horizontal="left" wrapText="1"/>
    </xf>
    <xf numFmtId="0" fontId="24" fillId="0" borderId="0" xfId="0" applyFont="1" applyAlignment="1"/>
    <xf numFmtId="0" fontId="27" fillId="0" borderId="0" xfId="0" applyFont="1" applyAlignment="1"/>
    <xf numFmtId="0" fontId="24" fillId="0" borderId="0" xfId="0" applyFont="1"/>
    <xf numFmtId="0" fontId="24" fillId="0" borderId="10" xfId="37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center"/>
    </xf>
    <xf numFmtId="0" fontId="24" fillId="0" borderId="0" xfId="0" applyFont="1" applyFill="1" applyAlignment="1"/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wrapText="1"/>
    </xf>
    <xf numFmtId="0" fontId="22" fillId="0" borderId="0" xfId="55" applyFont="1" applyAlignment="1"/>
    <xf numFmtId="0" fontId="22" fillId="0" borderId="0" xfId="55" applyFont="1"/>
    <xf numFmtId="0" fontId="22" fillId="0" borderId="0" xfId="55" applyFont="1" applyAlignment="1">
      <alignment horizontal="left"/>
    </xf>
    <xf numFmtId="0" fontId="22" fillId="0" borderId="10" xfId="55" applyFont="1" applyBorder="1" applyAlignment="1">
      <alignment horizontal="center" vertical="center" wrapText="1"/>
    </xf>
    <xf numFmtId="0" fontId="22" fillId="0" borderId="0" xfId="55" applyFont="1" applyAlignment="1">
      <alignment horizontal="center" vertical="center" wrapText="1"/>
    </xf>
    <xf numFmtId="0" fontId="22" fillId="0" borderId="10" xfId="55" applyFont="1" applyFill="1" applyBorder="1" applyAlignment="1">
      <alignment horizontal="center" vertical="center" wrapText="1"/>
    </xf>
    <xf numFmtId="0" fontId="22" fillId="0" borderId="10" xfId="41" applyFont="1" applyFill="1" applyBorder="1" applyAlignment="1">
      <alignment horizontal="left" vertical="center" wrapText="1"/>
    </xf>
    <xf numFmtId="0" fontId="22" fillId="0" borderId="10" xfId="46" applyFont="1" applyFill="1" applyBorder="1" applyAlignment="1">
      <alignment horizontal="center" vertical="center" wrapText="1"/>
    </xf>
    <xf numFmtId="49" fontId="22" fillId="0" borderId="10" xfId="45" applyNumberFormat="1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center" vertical="center" wrapText="1"/>
    </xf>
    <xf numFmtId="49" fontId="22" fillId="0" borderId="10" xfId="43" applyNumberFormat="1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left" vertical="center" wrapText="1"/>
    </xf>
    <xf numFmtId="0" fontId="22" fillId="0" borderId="15" xfId="46" applyFont="1" applyFill="1" applyBorder="1" applyAlignment="1">
      <alignment horizontal="center" vertical="center" wrapText="1"/>
    </xf>
    <xf numFmtId="49" fontId="22" fillId="0" borderId="10" xfId="37" applyNumberFormat="1" applyFont="1" applyFill="1" applyBorder="1" applyAlignment="1">
      <alignment horizontal="center" vertical="center"/>
    </xf>
    <xf numFmtId="0" fontId="22" fillId="0" borderId="10" xfId="55" applyFont="1" applyBorder="1" applyAlignment="1">
      <alignment horizontal="center" vertical="center"/>
    </xf>
    <xf numFmtId="0" fontId="22" fillId="0" borderId="10" xfId="42" applyFont="1" applyFill="1" applyBorder="1" applyAlignment="1">
      <alignment horizontal="left" vertical="center" wrapText="1"/>
    </xf>
    <xf numFmtId="49" fontId="22" fillId="24" borderId="10" xfId="45" applyNumberFormat="1" applyFont="1" applyFill="1" applyBorder="1" applyAlignment="1">
      <alignment horizontal="center" vertical="center" wrapText="1"/>
    </xf>
    <xf numFmtId="0" fontId="22" fillId="0" borderId="10" xfId="55" applyFont="1" applyBorder="1"/>
    <xf numFmtId="0" fontId="22" fillId="0" borderId="10" xfId="45" applyFont="1" applyFill="1" applyBorder="1" applyAlignment="1">
      <alignment horizontal="center" vertical="center" wrapText="1"/>
    </xf>
    <xf numFmtId="0" fontId="22" fillId="0" borderId="10" xfId="43" applyFont="1" applyFill="1" applyBorder="1" applyAlignment="1">
      <alignment horizontal="center" vertical="center" wrapText="1"/>
    </xf>
    <xf numFmtId="0" fontId="22" fillId="0" borderId="15" xfId="45" applyFont="1" applyFill="1" applyBorder="1" applyAlignment="1">
      <alignment horizontal="center" vertical="center" wrapText="1"/>
    </xf>
    <xf numFmtId="49" fontId="22" fillId="25" borderId="10" xfId="43" applyNumberFormat="1" applyFont="1" applyFill="1" applyBorder="1" applyAlignment="1">
      <alignment horizontal="center" vertical="center" wrapText="1"/>
    </xf>
    <xf numFmtId="0" fontId="22" fillId="25" borderId="10" xfId="55" applyFont="1" applyFill="1" applyBorder="1"/>
    <xf numFmtId="0" fontId="24" fillId="0" borderId="10" xfId="55" applyFont="1" applyBorder="1" applyAlignment="1">
      <alignment horizontal="center" vertical="center" wrapText="1"/>
    </xf>
    <xf numFmtId="0" fontId="22" fillId="0" borderId="0" xfId="37" applyFont="1"/>
    <xf numFmtId="0" fontId="22" fillId="0" borderId="0" xfId="37" applyFont="1" applyAlignment="1">
      <alignment horizontal="left" vertical="center"/>
    </xf>
    <xf numFmtId="0" fontId="22" fillId="0" borderId="0" xfId="37" applyFont="1" applyAlignment="1">
      <alignment horizontal="center" vertical="center"/>
    </xf>
    <xf numFmtId="0" fontId="22" fillId="0" borderId="0" xfId="37" applyFont="1" applyAlignment="1"/>
    <xf numFmtId="0" fontId="22" fillId="0" borderId="10" xfId="37" applyFont="1" applyBorder="1" applyAlignment="1">
      <alignment horizontal="center" vertical="center"/>
    </xf>
    <xf numFmtId="0" fontId="22" fillId="0" borderId="10" xfId="37" applyFont="1" applyFill="1" applyBorder="1"/>
    <xf numFmtId="43" fontId="22" fillId="25" borderId="10" xfId="56" applyFont="1" applyFill="1" applyBorder="1"/>
    <xf numFmtId="43" fontId="22" fillId="0" borderId="10" xfId="56" applyFont="1" applyBorder="1"/>
    <xf numFmtId="43" fontId="22" fillId="0" borderId="10" xfId="56" applyFont="1" applyFill="1" applyBorder="1"/>
    <xf numFmtId="0" fontId="24" fillId="0" borderId="10" xfId="37" applyFont="1" applyFill="1" applyBorder="1"/>
    <xf numFmtId="43" fontId="24" fillId="0" borderId="10" xfId="56" applyFont="1" applyFill="1" applyBorder="1"/>
    <xf numFmtId="0" fontId="22" fillId="0" borderId="10" xfId="37" applyFont="1" applyBorder="1"/>
    <xf numFmtId="43" fontId="24" fillId="0" borderId="10" xfId="56" applyFont="1" applyBorder="1"/>
    <xf numFmtId="43" fontId="24" fillId="26" borderId="10" xfId="56" applyFont="1" applyFill="1" applyBorder="1"/>
    <xf numFmtId="2" fontId="22" fillId="0" borderId="10" xfId="37" applyNumberFormat="1" applyFont="1" applyBorder="1" applyAlignment="1">
      <alignment horizontal="center" vertical="center"/>
    </xf>
    <xf numFmtId="0" fontId="22" fillId="0" borderId="0" xfId="37" applyFont="1" applyAlignment="1">
      <alignment horizontal="left"/>
    </xf>
    <xf numFmtId="0" fontId="22" fillId="0" borderId="10" xfId="37" applyFont="1" applyBorder="1" applyAlignment="1">
      <alignment wrapText="1"/>
    </xf>
    <xf numFmtId="0" fontId="24" fillId="0" borderId="10" xfId="37" applyFont="1" applyBorder="1"/>
    <xf numFmtId="2" fontId="24" fillId="0" borderId="11" xfId="37" applyNumberFormat="1" applyFont="1" applyBorder="1" applyAlignment="1"/>
    <xf numFmtId="2" fontId="24" fillId="0" borderId="12" xfId="37" applyNumberFormat="1" applyFont="1" applyBorder="1" applyAlignment="1"/>
    <xf numFmtId="2" fontId="22" fillId="0" borderId="12" xfId="37" applyNumberFormat="1" applyFont="1" applyBorder="1" applyAlignment="1">
      <alignment horizontal="right"/>
    </xf>
    <xf numFmtId="2" fontId="24" fillId="26" borderId="12" xfId="37" applyNumberFormat="1" applyFont="1" applyFill="1" applyBorder="1" applyAlignment="1"/>
    <xf numFmtId="0" fontId="24" fillId="0" borderId="14" xfId="37" applyFont="1" applyBorder="1"/>
    <xf numFmtId="2" fontId="24" fillId="0" borderId="17" xfId="37" applyNumberFormat="1" applyFont="1" applyBorder="1" applyAlignment="1">
      <alignment horizontal="left"/>
    </xf>
    <xf numFmtId="2" fontId="24" fillId="0" borderId="16" xfId="37" applyNumberFormat="1" applyFont="1" applyBorder="1" applyAlignment="1">
      <alignment horizontal="left"/>
    </xf>
    <xf numFmtId="2" fontId="24" fillId="0" borderId="18" xfId="37" applyNumberFormat="1" applyFont="1" applyBorder="1" applyAlignment="1">
      <alignment horizontal="left"/>
    </xf>
    <xf numFmtId="43" fontId="22" fillId="0" borderId="0" xfId="37" applyNumberFormat="1" applyFont="1"/>
    <xf numFmtId="0" fontId="22" fillId="0" borderId="0" xfId="37" applyFont="1" applyBorder="1"/>
    <xf numFmtId="43" fontId="22" fillId="0" borderId="0" xfId="56" applyFont="1" applyBorder="1"/>
    <xf numFmtId="43" fontId="22" fillId="0" borderId="0" xfId="56" applyFont="1"/>
    <xf numFmtId="0" fontId="24" fillId="0" borderId="0" xfId="37" applyFont="1"/>
    <xf numFmtId="2" fontId="22" fillId="0" borderId="0" xfId="37" applyNumberFormat="1" applyFont="1" applyBorder="1"/>
    <xf numFmtId="2" fontId="24" fillId="0" borderId="0" xfId="37" applyNumberFormat="1" applyFont="1" applyBorder="1"/>
    <xf numFmtId="43" fontId="24" fillId="0" borderId="0" xfId="56" applyFont="1"/>
    <xf numFmtId="43" fontId="24" fillId="0" borderId="0" xfId="56" applyNumberFormat="1" applyFont="1"/>
    <xf numFmtId="0" fontId="24" fillId="0" borderId="10" xfId="37" applyFont="1" applyBorder="1" applyAlignment="1">
      <alignment horizontal="center" vertical="center"/>
    </xf>
    <xf numFmtId="0" fontId="23" fillId="0" borderId="0" xfId="0" applyFont="1"/>
    <xf numFmtId="0" fontId="22" fillId="0" borderId="10" xfId="37" applyFont="1" applyFill="1" applyBorder="1" applyAlignment="1">
      <alignment horizontal="center" vertical="center"/>
    </xf>
    <xf numFmtId="0" fontId="22" fillId="0" borderId="10" xfId="4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2" fillId="0" borderId="15" xfId="44" applyFont="1" applyFill="1" applyBorder="1" applyAlignment="1">
      <alignment horizontal="center" vertical="center" wrapText="1"/>
    </xf>
    <xf numFmtId="0" fontId="22" fillId="0" borderId="10" xfId="37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49" fontId="22" fillId="0" borderId="10" xfId="37" applyNumberFormat="1" applyFont="1" applyFill="1" applyBorder="1" applyAlignment="1">
      <alignment horizontal="left" vertical="center" wrapText="1"/>
    </xf>
    <xf numFmtId="0" fontId="22" fillId="0" borderId="10" xfId="43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left" vertical="center" wrapText="1"/>
    </xf>
    <xf numFmtId="0" fontId="23" fillId="25" borderId="10" xfId="0" applyFont="1" applyFill="1" applyBorder="1" applyAlignment="1">
      <alignment horizontal="center" vertical="center" wrapText="1"/>
    </xf>
    <xf numFmtId="49" fontId="22" fillId="0" borderId="10" xfId="44" applyNumberFormat="1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22" fillId="0" borderId="14" xfId="46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49" fontId="25" fillId="0" borderId="14" xfId="0" applyNumberFormat="1" applyFont="1" applyFill="1" applyBorder="1" applyAlignment="1">
      <alignment horizontal="left" vertical="center" wrapText="1"/>
    </xf>
    <xf numFmtId="0" fontId="22" fillId="0" borderId="14" xfId="37" applyFont="1" applyFill="1" applyBorder="1" applyAlignment="1">
      <alignment horizontal="left" vertical="center"/>
    </xf>
    <xf numFmtId="0" fontId="22" fillId="0" borderId="14" xfId="37" applyFont="1" applyFill="1" applyBorder="1" applyAlignment="1">
      <alignment horizontal="left" vertical="center" wrapText="1"/>
    </xf>
    <xf numFmtId="0" fontId="22" fillId="0" borderId="16" xfId="37" applyFont="1" applyFill="1" applyBorder="1" applyAlignment="1">
      <alignment horizontal="center" vertical="center" wrapText="1"/>
    </xf>
    <xf numFmtId="0" fontId="22" fillId="0" borderId="16" xfId="42" applyFont="1" applyFill="1" applyBorder="1" applyAlignment="1">
      <alignment horizontal="left" vertical="center" wrapText="1"/>
    </xf>
    <xf numFmtId="0" fontId="22" fillId="0" borderId="16" xfId="46" applyFont="1" applyFill="1" applyBorder="1" applyAlignment="1">
      <alignment horizontal="left" vertical="center" wrapText="1"/>
    </xf>
    <xf numFmtId="0" fontId="22" fillId="0" borderId="16" xfId="44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49" fontId="25" fillId="0" borderId="16" xfId="0" applyNumberFormat="1" applyFont="1" applyFill="1" applyBorder="1" applyAlignment="1">
      <alignment horizontal="left" vertical="center" wrapText="1"/>
    </xf>
    <xf numFmtId="0" fontId="22" fillId="0" borderId="16" xfId="37" applyFont="1" applyFill="1" applyBorder="1" applyAlignment="1">
      <alignment horizontal="left" vertical="center"/>
    </xf>
    <xf numFmtId="0" fontId="22" fillId="0" borderId="16" xfId="37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wrapText="1"/>
    </xf>
    <xf numFmtId="0" fontId="22" fillId="0" borderId="16" xfId="0" applyFont="1" applyFill="1" applyBorder="1" applyAlignment="1">
      <alignment horizontal="left" vertical="center" wrapText="1"/>
    </xf>
    <xf numFmtId="4" fontId="24" fillId="0" borderId="16" xfId="0" applyNumberFormat="1" applyFont="1" applyFill="1" applyBorder="1" applyAlignment="1">
      <alignment horizontal="center" vertical="center" wrapText="1"/>
    </xf>
    <xf numFmtId="2" fontId="28" fillId="0" borderId="0" xfId="0" applyNumberFormat="1" applyFont="1" applyAlignment="1">
      <alignment vertical="center"/>
    </xf>
    <xf numFmtId="0" fontId="22" fillId="0" borderId="0" xfId="57" applyFont="1" applyBorder="1" applyAlignment="1">
      <alignment horizontal="center" vertical="center" wrapText="1"/>
    </xf>
    <xf numFmtId="0" fontId="22" fillId="0" borderId="0" xfId="57" applyFont="1" applyBorder="1" applyAlignment="1">
      <alignment vertical="center" wrapText="1"/>
    </xf>
    <xf numFmtId="0" fontId="24" fillId="0" borderId="0" xfId="57" applyFont="1" applyBorder="1" applyAlignment="1">
      <alignment vertical="center" wrapText="1"/>
    </xf>
    <xf numFmtId="0" fontId="22" fillId="0" borderId="10" xfId="55" applyFont="1" applyBorder="1" applyAlignment="1">
      <alignment horizontal="left" vertical="center" wrapText="1"/>
    </xf>
    <xf numFmtId="3" fontId="22" fillId="0" borderId="10" xfId="55" applyNumberFormat="1" applyFont="1" applyBorder="1" applyAlignment="1">
      <alignment horizontal="center" vertical="center" wrapText="1"/>
    </xf>
    <xf numFmtId="0" fontId="22" fillId="0" borderId="19" xfId="55" applyFont="1" applyBorder="1" applyAlignment="1">
      <alignment horizontal="center" vertical="center" wrapText="1"/>
    </xf>
    <xf numFmtId="0" fontId="22" fillId="0" borderId="14" xfId="55" applyFont="1" applyBorder="1" applyAlignment="1">
      <alignment horizontal="left" vertical="center" wrapText="1"/>
    </xf>
    <xf numFmtId="3" fontId="22" fillId="0" borderId="19" xfId="55" applyNumberFormat="1" applyFont="1" applyBorder="1" applyAlignment="1">
      <alignment horizontal="center" vertical="center" wrapText="1"/>
    </xf>
    <xf numFmtId="0" fontId="22" fillId="0" borderId="10" xfId="55" applyFont="1" applyFill="1" applyBorder="1" applyAlignment="1">
      <alignment horizontal="left" vertical="center" wrapText="1"/>
    </xf>
    <xf numFmtId="3" fontId="22" fillId="0" borderId="10" xfId="55" applyNumberFormat="1" applyFont="1" applyFill="1" applyBorder="1" applyAlignment="1">
      <alignment horizontal="center" vertical="center" wrapText="1"/>
    </xf>
    <xf numFmtId="0" fontId="29" fillId="0" borderId="0" xfId="0" applyFont="1" applyAlignment="1"/>
    <xf numFmtId="0" fontId="23" fillId="0" borderId="0" xfId="0" applyFont="1" applyFill="1" applyBorder="1" applyAlignment="1">
      <alignment horizontal="left"/>
    </xf>
    <xf numFmtId="0" fontId="24" fillId="0" borderId="0" xfId="37" applyFont="1" applyFill="1" applyAlignment="1">
      <alignment horizontal="center"/>
    </xf>
    <xf numFmtId="0" fontId="24" fillId="25" borderId="11" xfId="37" applyFont="1" applyFill="1" applyBorder="1" applyAlignment="1">
      <alignment horizontal="center" vertical="center" wrapText="1"/>
    </xf>
    <xf numFmtId="0" fontId="24" fillId="25" borderId="12" xfId="37" applyFont="1" applyFill="1" applyBorder="1" applyAlignment="1">
      <alignment horizontal="center" vertical="center" wrapText="1"/>
    </xf>
    <xf numFmtId="0" fontId="24" fillId="25" borderId="13" xfId="37" applyFont="1" applyFill="1" applyBorder="1" applyAlignment="1">
      <alignment horizontal="center" vertical="center" wrapText="1"/>
    </xf>
    <xf numFmtId="0" fontId="24" fillId="0" borderId="11" xfId="37" applyFont="1" applyFill="1" applyBorder="1" applyAlignment="1">
      <alignment horizontal="center" vertical="center" wrapText="1"/>
    </xf>
    <xf numFmtId="0" fontId="24" fillId="0" borderId="12" xfId="37" applyFont="1" applyFill="1" applyBorder="1" applyAlignment="1">
      <alignment horizontal="center" vertical="center" wrapText="1"/>
    </xf>
    <xf numFmtId="0" fontId="24" fillId="0" borderId="13" xfId="37" applyFont="1" applyFill="1" applyBorder="1" applyAlignment="1">
      <alignment horizontal="center" vertical="center" wrapText="1"/>
    </xf>
    <xf numFmtId="0" fontId="24" fillId="0" borderId="0" xfId="37" applyFont="1" applyFill="1" applyBorder="1" applyAlignment="1">
      <alignment horizontal="center" vertical="center" wrapText="1"/>
    </xf>
    <xf numFmtId="0" fontId="22" fillId="0" borderId="0" xfId="55" applyFont="1" applyAlignment="1">
      <alignment horizontal="left"/>
    </xf>
    <xf numFmtId="0" fontId="24" fillId="0" borderId="0" xfId="55" applyFont="1" applyAlignment="1">
      <alignment horizontal="center"/>
    </xf>
    <xf numFmtId="0" fontId="22" fillId="0" borderId="0" xfId="37" applyFont="1" applyAlignment="1">
      <alignment horizontal="center" vertical="center" wrapText="1"/>
    </xf>
    <xf numFmtId="0" fontId="22" fillId="0" borderId="0" xfId="37" applyFont="1" applyAlignment="1">
      <alignment wrapText="1"/>
    </xf>
    <xf numFmtId="0" fontId="22" fillId="0" borderId="14" xfId="37" applyFont="1" applyBorder="1" applyAlignment="1">
      <alignment wrapText="1"/>
    </xf>
    <xf numFmtId="0" fontId="22" fillId="0" borderId="15" xfId="37" applyFont="1" applyBorder="1" applyAlignment="1">
      <alignment wrapText="1"/>
    </xf>
    <xf numFmtId="0" fontId="22" fillId="0" borderId="14" xfId="37" applyFont="1" applyBorder="1" applyAlignment="1">
      <alignment horizontal="center" vertical="center" wrapText="1"/>
    </xf>
    <xf numFmtId="0" fontId="22" fillId="0" borderId="15" xfId="37" applyFont="1" applyBorder="1" applyAlignment="1">
      <alignment horizontal="center" vertical="center" wrapText="1"/>
    </xf>
    <xf numFmtId="0" fontId="22" fillId="0" borderId="14" xfId="37" applyFont="1" applyBorder="1" applyAlignment="1">
      <alignment horizontal="center" vertical="center"/>
    </xf>
    <xf numFmtId="0" fontId="22" fillId="0" borderId="15" xfId="37" applyFont="1" applyBorder="1" applyAlignment="1">
      <alignment horizontal="center" vertical="center"/>
    </xf>
    <xf numFmtId="0" fontId="22" fillId="0" borderId="0" xfId="37" applyFont="1" applyAlignment="1">
      <alignment horizontal="center" vertical="center"/>
    </xf>
    <xf numFmtId="0" fontId="24" fillId="0" borderId="14" xfId="37" applyFont="1" applyFill="1" applyBorder="1" applyAlignment="1">
      <alignment horizontal="center" vertical="center"/>
    </xf>
    <xf numFmtId="0" fontId="24" fillId="0" borderId="15" xfId="37" applyFont="1" applyFill="1" applyBorder="1" applyAlignment="1">
      <alignment horizontal="center" vertical="center"/>
    </xf>
    <xf numFmtId="0" fontId="24" fillId="0" borderId="11" xfId="37" applyFont="1" applyBorder="1" applyAlignment="1">
      <alignment horizontal="center" vertical="center"/>
    </xf>
    <xf numFmtId="0" fontId="24" fillId="0" borderId="12" xfId="37" applyFont="1" applyBorder="1" applyAlignment="1">
      <alignment horizontal="center" vertical="center"/>
    </xf>
    <xf numFmtId="0" fontId="24" fillId="0" borderId="13" xfId="37" applyFont="1" applyBorder="1" applyAlignment="1">
      <alignment horizontal="center" vertical="center"/>
    </xf>
    <xf numFmtId="0" fontId="24" fillId="0" borderId="0" xfId="37" applyFont="1" applyAlignment="1">
      <alignment horizontal="center" vertical="center"/>
    </xf>
    <xf numFmtId="0" fontId="24" fillId="0" borderId="14" xfId="37" applyFont="1" applyBorder="1" applyAlignment="1">
      <alignment horizontal="center" vertical="center" wrapText="1"/>
    </xf>
    <xf numFmtId="0" fontId="24" fillId="0" borderId="15" xfId="37" applyFont="1" applyBorder="1" applyAlignment="1">
      <alignment horizontal="center" vertical="center" wrapText="1"/>
    </xf>
    <xf numFmtId="0" fontId="24" fillId="0" borderId="14" xfId="37" applyFont="1" applyBorder="1" applyAlignment="1">
      <alignment horizontal="center" vertical="center"/>
    </xf>
    <xf numFmtId="0" fontId="24" fillId="0" borderId="15" xfId="37" applyFont="1" applyBorder="1" applyAlignment="1">
      <alignment horizontal="center" vertical="center"/>
    </xf>
    <xf numFmtId="0" fontId="22" fillId="0" borderId="10" xfId="55" applyFont="1" applyFill="1" applyBorder="1" applyAlignment="1">
      <alignment horizontal="right" vertical="center" wrapText="1"/>
    </xf>
    <xf numFmtId="0" fontId="24" fillId="0" borderId="0" xfId="57" applyFont="1" applyBorder="1" applyAlignment="1">
      <alignment horizontal="center" vertical="center" wrapText="1"/>
    </xf>
  </cellXfs>
  <cellStyles count="5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1" xfId="37"/>
    <cellStyle name="Обычный 12" xfId="55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44"/>
    <cellStyle name="Обычный 7" xfId="45"/>
    <cellStyle name="Обычный 8" xfId="46"/>
    <cellStyle name="Обычный 9" xfId="47"/>
    <cellStyle name="Обычный_Расчет ГПМ Норильсгазпрома на 2013 по наладке ПБ" xfId="57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Финансовый" xfId="56" builtinId="3"/>
    <cellStyle name="Финансовый 2" xfId="53"/>
    <cellStyle name="Хороший 2" xfId="54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view="pageBreakPreview" topLeftCell="A7" zoomScaleNormal="100" zoomScaleSheetLayoutView="100" workbookViewId="0">
      <selection activeCell="A11" sqref="A11:K11"/>
    </sheetView>
  </sheetViews>
  <sheetFormatPr defaultRowHeight="15.75" x14ac:dyDescent="0.25"/>
  <cols>
    <col min="1" max="1" width="7.42578125" style="12" customWidth="1"/>
    <col min="2" max="2" width="39.7109375" style="6" customWidth="1"/>
    <col min="3" max="3" width="11.28515625" style="6" customWidth="1"/>
    <col min="4" max="5" width="11.7109375" style="6" customWidth="1"/>
    <col min="6" max="6" width="13.42578125" style="4" customWidth="1"/>
    <col min="7" max="7" width="12.140625" style="6" customWidth="1"/>
    <col min="8" max="8" width="14.42578125" style="6" customWidth="1"/>
    <col min="9" max="9" width="17.5703125" style="6" customWidth="1"/>
    <col min="10" max="10" width="19" style="6" customWidth="1"/>
    <col min="11" max="11" width="17.140625" style="5" customWidth="1"/>
    <col min="12" max="12" width="15.42578125" style="5" hidden="1" customWidth="1"/>
    <col min="13" max="16384" width="9.140625" style="6"/>
  </cols>
  <sheetData>
    <row r="1" spans="1:12" hidden="1" x14ac:dyDescent="0.25">
      <c r="A1" s="2"/>
      <c r="B1" s="3"/>
      <c r="C1" s="3"/>
      <c r="D1" s="3"/>
      <c r="E1" s="3"/>
      <c r="G1" s="3"/>
      <c r="H1" s="3"/>
      <c r="I1" s="3"/>
      <c r="J1" s="3"/>
    </row>
    <row r="2" spans="1:12" hidden="1" x14ac:dyDescent="0.25">
      <c r="A2" s="2"/>
      <c r="B2" s="3"/>
      <c r="C2" s="3"/>
      <c r="D2" s="3"/>
      <c r="E2" s="3"/>
      <c r="G2" s="3"/>
      <c r="H2" s="3"/>
      <c r="I2" s="3"/>
      <c r="J2" s="7" t="s">
        <v>0</v>
      </c>
    </row>
    <row r="3" spans="1:12" hidden="1" x14ac:dyDescent="0.25">
      <c r="A3" s="2"/>
      <c r="B3" s="3"/>
      <c r="C3" s="3"/>
      <c r="D3" s="3"/>
      <c r="E3" s="3"/>
      <c r="G3" s="3"/>
      <c r="H3" s="3"/>
      <c r="I3" s="3"/>
      <c r="J3" s="7"/>
    </row>
    <row r="4" spans="1:12" hidden="1" x14ac:dyDescent="0.25">
      <c r="A4" s="2"/>
      <c r="B4" s="3"/>
      <c r="C4" s="3"/>
      <c r="D4" s="3"/>
      <c r="E4" s="3"/>
      <c r="G4" s="3"/>
      <c r="H4" s="3"/>
      <c r="I4" s="3"/>
      <c r="J4" s="7" t="s">
        <v>1</v>
      </c>
    </row>
    <row r="5" spans="1:12" hidden="1" x14ac:dyDescent="0.25">
      <c r="A5" s="2"/>
      <c r="B5" s="3"/>
      <c r="C5" s="3"/>
      <c r="D5" s="3"/>
      <c r="E5" s="3"/>
      <c r="G5" s="3"/>
      <c r="H5" s="3"/>
      <c r="I5" s="3"/>
      <c r="J5" s="7" t="s">
        <v>2</v>
      </c>
    </row>
    <row r="6" spans="1:12" hidden="1" x14ac:dyDescent="0.25">
      <c r="A6" s="2"/>
      <c r="B6" s="3"/>
      <c r="C6" s="3"/>
      <c r="D6" s="3"/>
      <c r="E6" s="3"/>
      <c r="G6" s="3"/>
      <c r="H6" s="3"/>
      <c r="I6" s="3"/>
      <c r="J6" s="8"/>
    </row>
    <row r="7" spans="1:12" x14ac:dyDescent="0.25">
      <c r="A7" s="2"/>
      <c r="B7" s="3"/>
      <c r="C7" s="3"/>
      <c r="D7" s="3"/>
      <c r="E7" s="3"/>
      <c r="G7" s="3"/>
      <c r="H7" s="3"/>
      <c r="I7" s="3"/>
      <c r="J7" s="1" t="s">
        <v>166</v>
      </c>
    </row>
    <row r="8" spans="1:12" x14ac:dyDescent="0.25">
      <c r="A8" s="2"/>
      <c r="B8" s="3"/>
      <c r="C8" s="3"/>
      <c r="D8" s="3"/>
      <c r="E8" s="3"/>
      <c r="G8" s="3"/>
      <c r="H8" s="3"/>
      <c r="I8" s="3"/>
      <c r="J8" s="1" t="s">
        <v>159</v>
      </c>
      <c r="K8" s="6"/>
    </row>
    <row r="9" spans="1:12" x14ac:dyDescent="0.25">
      <c r="A9" s="2"/>
      <c r="B9" s="3"/>
      <c r="C9" s="3"/>
      <c r="D9" s="3"/>
      <c r="E9" s="3"/>
      <c r="G9" s="3"/>
      <c r="H9" s="3"/>
      <c r="I9" s="3"/>
      <c r="J9" s="1" t="s">
        <v>84</v>
      </c>
      <c r="K9" s="6"/>
    </row>
    <row r="10" spans="1:12" ht="18.75" customHeight="1" x14ac:dyDescent="0.25">
      <c r="A10" s="176" t="s">
        <v>3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</row>
    <row r="11" spans="1:12" ht="18.75" customHeight="1" x14ac:dyDescent="0.25">
      <c r="A11" s="176" t="s">
        <v>53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</row>
    <row r="12" spans="1:12" x14ac:dyDescent="0.25">
      <c r="A12" s="2"/>
      <c r="B12" s="3"/>
      <c r="C12" s="3"/>
      <c r="D12" s="3"/>
      <c r="E12" s="3"/>
      <c r="G12" s="3"/>
      <c r="H12" s="3"/>
      <c r="I12" s="3"/>
      <c r="J12" s="3"/>
    </row>
    <row r="13" spans="1:12" s="12" customFormat="1" ht="49.5" customHeight="1" x14ac:dyDescent="0.25">
      <c r="A13" s="63" t="s">
        <v>4</v>
      </c>
      <c r="B13" s="63" t="s">
        <v>37</v>
      </c>
      <c r="C13" s="63" t="s">
        <v>81</v>
      </c>
      <c r="D13" s="63" t="s">
        <v>5</v>
      </c>
      <c r="E13" s="63" t="s">
        <v>86</v>
      </c>
      <c r="F13" s="64" t="s">
        <v>82</v>
      </c>
      <c r="G13" s="63" t="s">
        <v>80</v>
      </c>
      <c r="H13" s="63" t="s">
        <v>6</v>
      </c>
      <c r="I13" s="63" t="s">
        <v>7</v>
      </c>
      <c r="J13" s="63" t="s">
        <v>8</v>
      </c>
      <c r="K13" s="64" t="s">
        <v>36</v>
      </c>
      <c r="L13" s="11"/>
    </row>
    <row r="14" spans="1:12" s="13" customFormat="1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10">
        <v>6</v>
      </c>
      <c r="G14" s="9">
        <v>7</v>
      </c>
      <c r="H14" s="9">
        <v>8</v>
      </c>
      <c r="I14" s="9">
        <v>9</v>
      </c>
      <c r="J14" s="9">
        <v>10</v>
      </c>
      <c r="K14" s="10">
        <v>11</v>
      </c>
      <c r="L14" s="10"/>
    </row>
    <row r="15" spans="1:12" ht="26.25" customHeight="1" x14ac:dyDescent="0.25">
      <c r="A15" s="180" t="s">
        <v>17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2"/>
    </row>
    <row r="16" spans="1:12" ht="30" customHeight="1" x14ac:dyDescent="0.25">
      <c r="A16" s="14">
        <v>1</v>
      </c>
      <c r="B16" s="15" t="s">
        <v>14</v>
      </c>
      <c r="C16" s="16">
        <v>2009</v>
      </c>
      <c r="D16" s="17" t="s">
        <v>15</v>
      </c>
      <c r="E16" s="18">
        <v>85</v>
      </c>
      <c r="F16" s="19" t="s">
        <v>31</v>
      </c>
      <c r="G16" s="20">
        <v>10002516</v>
      </c>
      <c r="H16" s="21" t="s">
        <v>16</v>
      </c>
      <c r="I16" s="22" t="s">
        <v>10</v>
      </c>
      <c r="J16" s="23" t="s">
        <v>39</v>
      </c>
      <c r="K16" s="24"/>
      <c r="L16" s="24"/>
    </row>
    <row r="17" spans="1:12" ht="26.25" customHeight="1" x14ac:dyDescent="0.25">
      <c r="A17" s="177" t="s">
        <v>34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9"/>
    </row>
    <row r="18" spans="1:12" ht="29.25" hidden="1" customHeight="1" x14ac:dyDescent="0.25">
      <c r="A18" s="14">
        <v>2</v>
      </c>
      <c r="B18" s="15" t="s">
        <v>12</v>
      </c>
      <c r="C18" s="16">
        <v>2004</v>
      </c>
      <c r="D18" s="17" t="s">
        <v>18</v>
      </c>
      <c r="E18" s="18">
        <v>62</v>
      </c>
      <c r="F18" s="19" t="s">
        <v>55</v>
      </c>
      <c r="G18" s="20">
        <v>133556</v>
      </c>
      <c r="H18" s="21" t="s">
        <v>9</v>
      </c>
      <c r="I18" s="22" t="s">
        <v>10</v>
      </c>
      <c r="J18" s="23" t="s">
        <v>40</v>
      </c>
      <c r="K18" s="24"/>
      <c r="L18" s="24"/>
    </row>
    <row r="19" spans="1:12" ht="28.5" customHeight="1" x14ac:dyDescent="0.25">
      <c r="A19" s="25">
        <v>2</v>
      </c>
      <c r="B19" s="26" t="s">
        <v>11</v>
      </c>
      <c r="C19" s="27">
        <v>2015</v>
      </c>
      <c r="D19" s="28" t="s">
        <v>48</v>
      </c>
      <c r="E19" s="25" t="s">
        <v>77</v>
      </c>
      <c r="F19" s="29" t="s">
        <v>74</v>
      </c>
      <c r="G19" s="22">
        <v>10001303</v>
      </c>
      <c r="H19" s="30" t="s">
        <v>47</v>
      </c>
      <c r="I19" s="22" t="s">
        <v>10</v>
      </c>
      <c r="J19" s="23" t="s">
        <v>40</v>
      </c>
      <c r="K19" s="31"/>
      <c r="L19" s="24"/>
    </row>
    <row r="20" spans="1:12" ht="29.25" customHeight="1" x14ac:dyDescent="0.25">
      <c r="A20" s="14">
        <v>3</v>
      </c>
      <c r="B20" s="32" t="s">
        <v>19</v>
      </c>
      <c r="C20" s="16">
        <v>2004</v>
      </c>
      <c r="D20" s="17" t="s">
        <v>20</v>
      </c>
      <c r="E20" s="18">
        <v>3125</v>
      </c>
      <c r="F20" s="19" t="s">
        <v>30</v>
      </c>
      <c r="G20" s="20">
        <v>390008</v>
      </c>
      <c r="H20" s="20" t="s">
        <v>21</v>
      </c>
      <c r="I20" s="22" t="s">
        <v>10</v>
      </c>
      <c r="J20" s="23" t="s">
        <v>40</v>
      </c>
      <c r="K20" s="24"/>
      <c r="L20" s="24"/>
    </row>
    <row r="21" spans="1:12" ht="25.5" customHeight="1" x14ac:dyDescent="0.25">
      <c r="A21" s="177" t="s">
        <v>35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9"/>
    </row>
    <row r="22" spans="1:12" ht="26.25" customHeight="1" x14ac:dyDescent="0.25">
      <c r="A22" s="14">
        <v>4</v>
      </c>
      <c r="B22" s="15" t="s">
        <v>11</v>
      </c>
      <c r="C22" s="14">
        <v>2011</v>
      </c>
      <c r="D22" s="33" t="s">
        <v>67</v>
      </c>
      <c r="E22" s="14">
        <v>94</v>
      </c>
      <c r="F22" s="14" t="s">
        <v>63</v>
      </c>
      <c r="G22" s="14">
        <v>10003194</v>
      </c>
      <c r="H22" s="21" t="s">
        <v>9</v>
      </c>
      <c r="I22" s="22" t="s">
        <v>10</v>
      </c>
      <c r="J22" s="23" t="s">
        <v>41</v>
      </c>
      <c r="K22" s="14"/>
      <c r="L22" s="34"/>
    </row>
    <row r="23" spans="1:12" ht="29.25" customHeight="1" x14ac:dyDescent="0.25">
      <c r="A23" s="14">
        <v>5</v>
      </c>
      <c r="B23" s="32" t="s">
        <v>26</v>
      </c>
      <c r="C23" s="14">
        <v>2010</v>
      </c>
      <c r="D23" s="14">
        <v>204</v>
      </c>
      <c r="E23" s="14">
        <v>3251</v>
      </c>
      <c r="F23" s="14" t="s">
        <v>66</v>
      </c>
      <c r="G23" s="35" t="s">
        <v>32</v>
      </c>
      <c r="H23" s="20" t="s">
        <v>16</v>
      </c>
      <c r="I23" s="22" t="s">
        <v>10</v>
      </c>
      <c r="J23" s="23" t="s">
        <v>41</v>
      </c>
      <c r="K23" s="36"/>
      <c r="L23" s="34"/>
    </row>
    <row r="24" spans="1:12" ht="27" hidden="1" customHeight="1" x14ac:dyDescent="0.25">
      <c r="A24" s="14">
        <v>7</v>
      </c>
      <c r="B24" s="15" t="s">
        <v>12</v>
      </c>
      <c r="C24" s="37">
        <v>2005</v>
      </c>
      <c r="D24" s="17" t="s">
        <v>64</v>
      </c>
      <c r="E24" s="38">
        <v>71</v>
      </c>
      <c r="F24" s="19" t="s">
        <v>65</v>
      </c>
      <c r="G24" s="21">
        <v>133504</v>
      </c>
      <c r="H24" s="21" t="s">
        <v>9</v>
      </c>
      <c r="I24" s="22" t="s">
        <v>10</v>
      </c>
      <c r="J24" s="23" t="s">
        <v>41</v>
      </c>
      <c r="K24" s="19"/>
      <c r="L24" s="39"/>
    </row>
    <row r="25" spans="1:12" ht="30" customHeight="1" x14ac:dyDescent="0.25">
      <c r="A25" s="14">
        <v>6</v>
      </c>
      <c r="B25" s="26" t="s">
        <v>11</v>
      </c>
      <c r="C25" s="27">
        <v>2015</v>
      </c>
      <c r="D25" s="28" t="s">
        <v>68</v>
      </c>
      <c r="E25" s="25" t="s">
        <v>78</v>
      </c>
      <c r="F25" s="29" t="s">
        <v>72</v>
      </c>
      <c r="G25" s="22">
        <v>10004846</v>
      </c>
      <c r="H25" s="30" t="s">
        <v>47</v>
      </c>
      <c r="I25" s="22" t="s">
        <v>10</v>
      </c>
      <c r="J25" s="23" t="s">
        <v>41</v>
      </c>
      <c r="K25" s="24"/>
      <c r="L25" s="39"/>
    </row>
    <row r="26" spans="1:12" ht="30.75" customHeight="1" x14ac:dyDescent="0.25">
      <c r="A26" s="14">
        <v>7</v>
      </c>
      <c r="B26" s="32" t="s">
        <v>22</v>
      </c>
      <c r="C26" s="16">
        <v>2006</v>
      </c>
      <c r="D26" s="17" t="s">
        <v>23</v>
      </c>
      <c r="E26" s="18">
        <v>3170</v>
      </c>
      <c r="F26" s="19" t="s">
        <v>60</v>
      </c>
      <c r="G26" s="20">
        <v>10000782</v>
      </c>
      <c r="H26" s="20" t="s">
        <v>24</v>
      </c>
      <c r="I26" s="22" t="s">
        <v>10</v>
      </c>
      <c r="J26" s="23" t="s">
        <v>41</v>
      </c>
      <c r="K26" s="39"/>
      <c r="L26" s="24"/>
    </row>
    <row r="27" spans="1:12" ht="24.75" customHeight="1" x14ac:dyDescent="0.25">
      <c r="A27" s="177" t="s">
        <v>25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9"/>
    </row>
    <row r="28" spans="1:12" ht="29.25" customHeight="1" x14ac:dyDescent="0.25">
      <c r="A28" s="14">
        <v>8</v>
      </c>
      <c r="B28" s="32" t="s">
        <v>19</v>
      </c>
      <c r="C28" s="16">
        <v>2016</v>
      </c>
      <c r="D28" s="17" t="s">
        <v>75</v>
      </c>
      <c r="E28" s="18">
        <v>3375</v>
      </c>
      <c r="F28" s="19" t="s">
        <v>76</v>
      </c>
      <c r="G28" s="40" t="s">
        <v>73</v>
      </c>
      <c r="H28" s="20" t="s">
        <v>21</v>
      </c>
      <c r="I28" s="22" t="s">
        <v>10</v>
      </c>
      <c r="J28" s="23" t="s">
        <v>42</v>
      </c>
      <c r="K28" s="24"/>
      <c r="L28" s="24"/>
    </row>
    <row r="29" spans="1:12" ht="26.25" customHeight="1" x14ac:dyDescent="0.25">
      <c r="A29" s="14">
        <v>9</v>
      </c>
      <c r="B29" s="41" t="s">
        <v>28</v>
      </c>
      <c r="C29" s="42">
        <v>2004</v>
      </c>
      <c r="D29" s="42">
        <v>192</v>
      </c>
      <c r="E29" s="43">
        <v>1</v>
      </c>
      <c r="F29" s="44" t="s">
        <v>61</v>
      </c>
      <c r="G29" s="45" t="s">
        <v>33</v>
      </c>
      <c r="H29" s="46" t="s">
        <v>29</v>
      </c>
      <c r="I29" s="47" t="s">
        <v>10</v>
      </c>
      <c r="J29" s="48" t="s">
        <v>42</v>
      </c>
      <c r="K29" s="39"/>
      <c r="L29" s="24"/>
    </row>
    <row r="30" spans="1:12" ht="28.5" customHeight="1" x14ac:dyDescent="0.25">
      <c r="A30" s="14">
        <v>10</v>
      </c>
      <c r="B30" s="15" t="s">
        <v>12</v>
      </c>
      <c r="C30" s="37">
        <v>2005</v>
      </c>
      <c r="D30" s="17" t="s">
        <v>13</v>
      </c>
      <c r="E30" s="38">
        <v>57</v>
      </c>
      <c r="F30" s="19" t="s">
        <v>62</v>
      </c>
      <c r="G30" s="21">
        <v>133503</v>
      </c>
      <c r="H30" s="21" t="s">
        <v>9</v>
      </c>
      <c r="I30" s="22" t="s">
        <v>10</v>
      </c>
      <c r="J30" s="23" t="s">
        <v>38</v>
      </c>
      <c r="K30" s="39"/>
      <c r="L30" s="49"/>
    </row>
    <row r="31" spans="1:12" x14ac:dyDescent="0.25">
      <c r="A31" s="50"/>
      <c r="B31" s="51"/>
      <c r="C31" s="52"/>
      <c r="D31" s="52"/>
      <c r="E31" s="53"/>
      <c r="F31" s="54"/>
      <c r="G31" s="55"/>
      <c r="H31" s="53"/>
      <c r="I31" s="56"/>
      <c r="J31" s="57"/>
      <c r="K31" s="58"/>
      <c r="L31" s="59"/>
    </row>
    <row r="32" spans="1:12" x14ac:dyDescent="0.25">
      <c r="A32" s="183" t="s">
        <v>160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65"/>
    </row>
    <row r="33" spans="1:12" x14ac:dyDescent="0.25">
      <c r="A33" s="175"/>
      <c r="B33" s="175"/>
      <c r="C33" s="175"/>
      <c r="D33" s="175"/>
      <c r="E33" s="175"/>
      <c r="F33" s="175"/>
      <c r="G33" s="175"/>
      <c r="H33" s="175"/>
      <c r="I33" s="175"/>
      <c r="J33" s="175"/>
      <c r="K33" s="175"/>
    </row>
    <row r="34" spans="1:12" s="62" customFormat="1" x14ac:dyDescent="0.25">
      <c r="B34" s="60" t="s">
        <v>43</v>
      </c>
      <c r="I34" s="61" t="s">
        <v>44</v>
      </c>
    </row>
    <row r="35" spans="1:12" s="62" customFormat="1" x14ac:dyDescent="0.25">
      <c r="B35" s="60"/>
      <c r="I35" s="61"/>
    </row>
    <row r="36" spans="1:12" s="62" customFormat="1" x14ac:dyDescent="0.25">
      <c r="B36" s="60" t="s">
        <v>45</v>
      </c>
      <c r="H36" s="60"/>
      <c r="I36" s="60" t="s">
        <v>45</v>
      </c>
    </row>
    <row r="37" spans="1:12" s="62" customFormat="1" x14ac:dyDescent="0.25">
      <c r="B37" s="60" t="s">
        <v>54</v>
      </c>
      <c r="H37" s="60"/>
      <c r="I37" s="60" t="s">
        <v>83</v>
      </c>
    </row>
    <row r="38" spans="1:12" s="62" customFormat="1" x14ac:dyDescent="0.25">
      <c r="B38" s="60"/>
      <c r="H38" s="60"/>
      <c r="I38" s="60"/>
    </row>
    <row r="39" spans="1:12" s="62" customFormat="1" x14ac:dyDescent="0.25">
      <c r="B39" s="60"/>
      <c r="H39" s="60"/>
      <c r="I39" s="60"/>
    </row>
    <row r="40" spans="1:12" s="62" customFormat="1" x14ac:dyDescent="0.25">
      <c r="B40" s="60" t="s">
        <v>79</v>
      </c>
      <c r="H40" s="60"/>
      <c r="I40" s="60" t="s">
        <v>85</v>
      </c>
    </row>
    <row r="41" spans="1:12" s="68" customFormat="1" x14ac:dyDescent="0.25">
      <c r="A41" s="66"/>
      <c r="B41" s="67" t="s">
        <v>46</v>
      </c>
      <c r="F41" s="69"/>
      <c r="I41" s="67" t="s">
        <v>46</v>
      </c>
      <c r="K41" s="70"/>
      <c r="L41" s="70"/>
    </row>
  </sheetData>
  <mergeCells count="8">
    <mergeCell ref="A33:K33"/>
    <mergeCell ref="A10:K10"/>
    <mergeCell ref="A11:K11"/>
    <mergeCell ref="A17:L17"/>
    <mergeCell ref="A21:L21"/>
    <mergeCell ref="A27:L27"/>
    <mergeCell ref="A15:L15"/>
    <mergeCell ref="A32:K32"/>
  </mergeCells>
  <printOptions horizontalCentered="1" verticalCentered="1"/>
  <pageMargins left="0.39" right="0.23622047244094491" top="0.27559055118110237" bottom="0.19685039370078741" header="0.31496062992125984" footer="0.31496062992125984"/>
  <pageSetup paperSize="9" scale="79" orientation="landscape" r:id="rId1"/>
  <rowBreaks count="1" manualBreakCount="1">
    <brk id="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zoomScaleNormal="100" zoomScaleSheetLayoutView="100" workbookViewId="0">
      <selection activeCell="D9" sqref="D9"/>
    </sheetView>
  </sheetViews>
  <sheetFormatPr defaultRowHeight="15.75" x14ac:dyDescent="0.25"/>
  <cols>
    <col min="1" max="1" width="8.5703125" style="72" customWidth="1"/>
    <col min="2" max="2" width="41.28515625" style="72" customWidth="1"/>
    <col min="3" max="3" width="9.7109375" style="72" customWidth="1"/>
    <col min="4" max="4" width="14.7109375" style="72" customWidth="1"/>
    <col min="5" max="5" width="10.85546875" style="72" customWidth="1"/>
    <col min="6" max="6" width="18.28515625" style="72" customWidth="1"/>
    <col min="7" max="7" width="25.7109375" style="72" bestFit="1" customWidth="1"/>
    <col min="8" max="9" width="15.7109375" style="72" customWidth="1"/>
    <col min="10" max="16384" width="9.140625" style="72"/>
  </cols>
  <sheetData>
    <row r="1" spans="1:11" ht="15" customHeight="1" x14ac:dyDescent="0.25"/>
    <row r="2" spans="1:11" ht="15" customHeight="1" x14ac:dyDescent="0.25">
      <c r="H2" s="184" t="s">
        <v>165</v>
      </c>
      <c r="I2" s="184"/>
    </row>
    <row r="3" spans="1:11" ht="15" customHeight="1" x14ac:dyDescent="0.25">
      <c r="H3" s="71" t="s">
        <v>161</v>
      </c>
      <c r="I3" s="71"/>
    </row>
    <row r="4" spans="1:11" ht="15" customHeight="1" x14ac:dyDescent="0.25">
      <c r="H4" s="184" t="s">
        <v>2</v>
      </c>
      <c r="I4" s="184"/>
    </row>
    <row r="5" spans="1:11" ht="20.100000000000001" customHeight="1" x14ac:dyDescent="0.25">
      <c r="I5" s="73"/>
    </row>
    <row r="6" spans="1:11" ht="20.100000000000001" customHeight="1" x14ac:dyDescent="0.25">
      <c r="B6" s="185" t="s">
        <v>89</v>
      </c>
      <c r="C6" s="185"/>
      <c r="D6" s="185"/>
      <c r="E6" s="185"/>
      <c r="F6" s="185"/>
      <c r="G6" s="185"/>
      <c r="H6" s="185"/>
      <c r="I6" s="73"/>
    </row>
    <row r="7" spans="1:11" ht="20.100000000000001" customHeight="1" x14ac:dyDescent="0.25">
      <c r="B7" s="185" t="s">
        <v>173</v>
      </c>
      <c r="C7" s="185"/>
      <c r="D7" s="185"/>
      <c r="E7" s="185"/>
      <c r="F7" s="185"/>
      <c r="G7" s="185"/>
      <c r="H7" s="185"/>
      <c r="I7" s="73"/>
    </row>
    <row r="8" spans="1:11" ht="20.100000000000001" customHeight="1" x14ac:dyDescent="0.25"/>
    <row r="9" spans="1:11" ht="92.25" customHeight="1" x14ac:dyDescent="0.25">
      <c r="A9" s="94" t="s">
        <v>4</v>
      </c>
      <c r="B9" s="94" t="s">
        <v>37</v>
      </c>
      <c r="C9" s="94" t="s">
        <v>81</v>
      </c>
      <c r="D9" s="94" t="s">
        <v>87</v>
      </c>
      <c r="E9" s="94" t="s">
        <v>88</v>
      </c>
      <c r="F9" s="94" t="s">
        <v>57</v>
      </c>
      <c r="G9" s="94" t="s">
        <v>56</v>
      </c>
      <c r="H9" s="94" t="s">
        <v>59</v>
      </c>
      <c r="I9" s="94" t="s">
        <v>58</v>
      </c>
      <c r="J9" s="75"/>
      <c r="K9" s="75"/>
    </row>
    <row r="10" spans="1:11" ht="20.100000000000001" customHeight="1" x14ac:dyDescent="0.25">
      <c r="A10" s="76">
        <v>1</v>
      </c>
      <c r="B10" s="76">
        <v>2</v>
      </c>
      <c r="C10" s="76">
        <v>4</v>
      </c>
      <c r="D10" s="76">
        <v>5</v>
      </c>
      <c r="E10" s="76">
        <v>6</v>
      </c>
      <c r="F10" s="76">
        <v>7</v>
      </c>
      <c r="G10" s="76">
        <v>7</v>
      </c>
      <c r="H10" s="76">
        <v>8</v>
      </c>
      <c r="I10" s="76">
        <v>9</v>
      </c>
    </row>
    <row r="11" spans="1:11" ht="20.100000000000001" customHeight="1" x14ac:dyDescent="0.25">
      <c r="A11" s="76">
        <v>1</v>
      </c>
      <c r="B11" s="77" t="s">
        <v>14</v>
      </c>
      <c r="C11" s="78">
        <v>2009</v>
      </c>
      <c r="D11" s="79" t="s">
        <v>15</v>
      </c>
      <c r="E11" s="80">
        <v>85</v>
      </c>
      <c r="F11" s="81"/>
      <c r="G11" s="81" t="s">
        <v>156</v>
      </c>
      <c r="H11" s="81" t="s">
        <v>70</v>
      </c>
      <c r="I11" s="81" t="s">
        <v>71</v>
      </c>
    </row>
    <row r="12" spans="1:11" ht="20.100000000000001" customHeight="1" x14ac:dyDescent="0.25">
      <c r="A12" s="76">
        <v>2</v>
      </c>
      <c r="B12" s="82" t="s">
        <v>11</v>
      </c>
      <c r="C12" s="83">
        <v>2015</v>
      </c>
      <c r="D12" s="84" t="s">
        <v>48</v>
      </c>
      <c r="E12" s="85" t="s">
        <v>77</v>
      </c>
      <c r="F12" s="81"/>
      <c r="G12" s="81" t="s">
        <v>156</v>
      </c>
      <c r="H12" s="81" t="s">
        <v>70</v>
      </c>
      <c r="I12" s="81" t="s">
        <v>71</v>
      </c>
    </row>
    <row r="13" spans="1:11" ht="20.100000000000001" customHeight="1" x14ac:dyDescent="0.25">
      <c r="A13" s="76">
        <v>3</v>
      </c>
      <c r="B13" s="86" t="s">
        <v>19</v>
      </c>
      <c r="C13" s="78">
        <v>2004</v>
      </c>
      <c r="D13" s="87" t="s">
        <v>20</v>
      </c>
      <c r="E13" s="80">
        <v>3125</v>
      </c>
      <c r="F13" s="81"/>
      <c r="G13" s="81" t="s">
        <v>156</v>
      </c>
      <c r="H13" s="88"/>
      <c r="I13" s="81" t="s">
        <v>71</v>
      </c>
    </row>
    <row r="14" spans="1:11" ht="20.100000000000001" customHeight="1" x14ac:dyDescent="0.25">
      <c r="A14" s="76">
        <v>4</v>
      </c>
      <c r="B14" s="77" t="s">
        <v>11</v>
      </c>
      <c r="C14" s="89">
        <v>2011</v>
      </c>
      <c r="D14" s="79" t="s">
        <v>67</v>
      </c>
      <c r="E14" s="90">
        <v>94</v>
      </c>
      <c r="F14" s="81"/>
      <c r="G14" s="81" t="s">
        <v>156</v>
      </c>
      <c r="H14" s="81" t="s">
        <v>70</v>
      </c>
      <c r="I14" s="81" t="s">
        <v>71</v>
      </c>
    </row>
    <row r="15" spans="1:11" ht="20.100000000000001" customHeight="1" x14ac:dyDescent="0.25">
      <c r="A15" s="76">
        <v>5</v>
      </c>
      <c r="B15" s="86" t="s">
        <v>26</v>
      </c>
      <c r="C15" s="78">
        <v>2010</v>
      </c>
      <c r="D15" s="79" t="s">
        <v>27</v>
      </c>
      <c r="E15" s="80">
        <v>3251</v>
      </c>
      <c r="F15" s="81"/>
      <c r="G15" s="81" t="s">
        <v>156</v>
      </c>
      <c r="H15" s="88"/>
      <c r="I15" s="81" t="s">
        <v>71</v>
      </c>
    </row>
    <row r="16" spans="1:11" ht="20.100000000000001" customHeight="1" x14ac:dyDescent="0.25">
      <c r="A16" s="76">
        <v>6</v>
      </c>
      <c r="B16" s="82" t="s">
        <v>11</v>
      </c>
      <c r="C16" s="91">
        <v>2015</v>
      </c>
      <c r="D16" s="79" t="s">
        <v>68</v>
      </c>
      <c r="E16" s="85" t="s">
        <v>78</v>
      </c>
      <c r="F16" s="81"/>
      <c r="G16" s="81" t="s">
        <v>156</v>
      </c>
      <c r="H16" s="81" t="s">
        <v>70</v>
      </c>
      <c r="I16" s="81" t="s">
        <v>71</v>
      </c>
    </row>
    <row r="17" spans="1:12" ht="20.100000000000001" customHeight="1" x14ac:dyDescent="0.25">
      <c r="A17" s="76">
        <v>7</v>
      </c>
      <c r="B17" s="86" t="s">
        <v>22</v>
      </c>
      <c r="C17" s="78">
        <v>2006</v>
      </c>
      <c r="D17" s="79" t="s">
        <v>23</v>
      </c>
      <c r="E17" s="80">
        <v>3170</v>
      </c>
      <c r="F17" s="81"/>
      <c r="G17" s="81" t="s">
        <v>156</v>
      </c>
      <c r="H17" s="88"/>
      <c r="I17" s="81" t="s">
        <v>71</v>
      </c>
    </row>
    <row r="18" spans="1:12" ht="20.100000000000001" customHeight="1" x14ac:dyDescent="0.25">
      <c r="A18" s="76">
        <v>8</v>
      </c>
      <c r="B18" s="32" t="s">
        <v>19</v>
      </c>
      <c r="C18" s="16">
        <v>2016</v>
      </c>
      <c r="D18" s="17" t="s">
        <v>75</v>
      </c>
      <c r="E18" s="18">
        <v>3375</v>
      </c>
      <c r="F18" s="92"/>
      <c r="G18" s="81" t="s">
        <v>156</v>
      </c>
      <c r="H18" s="93"/>
      <c r="I18" s="92" t="s">
        <v>71</v>
      </c>
    </row>
    <row r="19" spans="1:12" ht="20.100000000000001" customHeight="1" x14ac:dyDescent="0.25">
      <c r="A19" s="76">
        <v>9</v>
      </c>
      <c r="B19" s="86" t="s">
        <v>28</v>
      </c>
      <c r="C19" s="78">
        <v>2004</v>
      </c>
      <c r="D19" s="78">
        <v>192</v>
      </c>
      <c r="E19" s="80">
        <v>1</v>
      </c>
      <c r="F19" s="81"/>
      <c r="G19" s="81" t="s">
        <v>156</v>
      </c>
      <c r="H19" s="88"/>
      <c r="I19" s="81" t="s">
        <v>71</v>
      </c>
    </row>
    <row r="20" spans="1:12" ht="20.100000000000001" customHeight="1" x14ac:dyDescent="0.25">
      <c r="A20" s="76">
        <v>10</v>
      </c>
      <c r="B20" s="77" t="s">
        <v>12</v>
      </c>
      <c r="C20" s="89">
        <v>2005</v>
      </c>
      <c r="D20" s="79" t="s">
        <v>13</v>
      </c>
      <c r="E20" s="90">
        <v>57</v>
      </c>
      <c r="F20" s="81"/>
      <c r="G20" s="81" t="s">
        <v>156</v>
      </c>
      <c r="H20" s="81" t="s">
        <v>70</v>
      </c>
      <c r="I20" s="81" t="s">
        <v>71</v>
      </c>
    </row>
    <row r="21" spans="1:12" ht="20.100000000000001" hidden="1" customHeight="1" x14ac:dyDescent="0.25">
      <c r="A21" s="76">
        <v>3</v>
      </c>
      <c r="B21" s="77" t="s">
        <v>12</v>
      </c>
      <c r="C21" s="78">
        <v>2004</v>
      </c>
      <c r="D21" s="79" t="s">
        <v>18</v>
      </c>
      <c r="E21" s="80">
        <v>62</v>
      </c>
      <c r="F21" s="81" t="s">
        <v>69</v>
      </c>
      <c r="G21" s="81" t="s">
        <v>156</v>
      </c>
      <c r="H21" s="81" t="s">
        <v>70</v>
      </c>
      <c r="I21" s="81" t="s">
        <v>71</v>
      </c>
    </row>
    <row r="22" spans="1:12" ht="20.100000000000001" hidden="1" customHeight="1" x14ac:dyDescent="0.25">
      <c r="A22" s="76">
        <v>5</v>
      </c>
      <c r="B22" s="77" t="s">
        <v>12</v>
      </c>
      <c r="C22" s="91">
        <v>2005</v>
      </c>
      <c r="D22" s="79" t="s">
        <v>64</v>
      </c>
      <c r="E22" s="90">
        <v>71</v>
      </c>
      <c r="F22" s="81" t="s">
        <v>69</v>
      </c>
      <c r="G22" s="81" t="s">
        <v>156</v>
      </c>
      <c r="H22" s="81" t="s">
        <v>70</v>
      </c>
      <c r="I22" s="81" t="s">
        <v>71</v>
      </c>
    </row>
    <row r="23" spans="1:12" ht="20.100000000000001" customHeight="1" x14ac:dyDescent="0.25"/>
    <row r="24" spans="1:12" s="6" customFormat="1" x14ac:dyDescent="0.25">
      <c r="A24" s="183" t="s">
        <v>160</v>
      </c>
      <c r="B24" s="183"/>
      <c r="C24" s="183"/>
      <c r="D24" s="183"/>
      <c r="E24" s="183"/>
      <c r="F24" s="183"/>
      <c r="G24" s="183"/>
      <c r="H24" s="183"/>
      <c r="I24" s="183"/>
      <c r="J24" s="183"/>
      <c r="K24" s="183"/>
      <c r="L24" s="65"/>
    </row>
    <row r="25" spans="1:12" s="6" customFormat="1" x14ac:dyDescent="0.25">
      <c r="A25" s="175"/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5"/>
    </row>
    <row r="26" spans="1:12" s="62" customFormat="1" x14ac:dyDescent="0.25">
      <c r="C26" s="60" t="s">
        <v>43</v>
      </c>
      <c r="G26" s="61" t="s">
        <v>44</v>
      </c>
    </row>
    <row r="27" spans="1:12" s="62" customFormat="1" x14ac:dyDescent="0.25">
      <c r="C27" s="60"/>
      <c r="G27" s="61"/>
    </row>
    <row r="28" spans="1:12" s="62" customFormat="1" x14ac:dyDescent="0.25">
      <c r="C28" s="60" t="s">
        <v>45</v>
      </c>
      <c r="G28" s="60" t="s">
        <v>45</v>
      </c>
      <c r="H28" s="60"/>
    </row>
    <row r="29" spans="1:12" s="62" customFormat="1" x14ac:dyDescent="0.25">
      <c r="C29" s="60" t="s">
        <v>54</v>
      </c>
      <c r="G29" s="60" t="s">
        <v>83</v>
      </c>
      <c r="H29" s="60"/>
    </row>
    <row r="30" spans="1:12" s="62" customFormat="1" x14ac:dyDescent="0.25">
      <c r="C30" s="60"/>
      <c r="G30" s="60"/>
      <c r="H30" s="60"/>
    </row>
    <row r="31" spans="1:12" s="62" customFormat="1" x14ac:dyDescent="0.25">
      <c r="C31" s="60"/>
      <c r="G31" s="60"/>
      <c r="H31" s="60"/>
    </row>
    <row r="32" spans="1:12" s="62" customFormat="1" x14ac:dyDescent="0.25">
      <c r="C32" s="60" t="s">
        <v>79</v>
      </c>
      <c r="G32" s="60" t="s">
        <v>85</v>
      </c>
      <c r="H32" s="60"/>
    </row>
    <row r="33" spans="1:12" s="68" customFormat="1" x14ac:dyDescent="0.25">
      <c r="A33" s="66"/>
      <c r="C33" s="67" t="s">
        <v>46</v>
      </c>
      <c r="F33" s="69"/>
      <c r="G33" s="67" t="s">
        <v>46</v>
      </c>
      <c r="K33" s="70"/>
      <c r="L33" s="70"/>
    </row>
    <row r="34" spans="1:12" ht="20.100000000000001" customHeight="1" x14ac:dyDescent="0.25"/>
  </sheetData>
  <mergeCells count="6">
    <mergeCell ref="A25:K25"/>
    <mergeCell ref="H2:I2"/>
    <mergeCell ref="H4:I4"/>
    <mergeCell ref="B6:H6"/>
    <mergeCell ref="B7:H7"/>
    <mergeCell ref="A24:K24"/>
  </mergeCells>
  <pageMargins left="0.15748031496062992" right="0.23622047244094491" top="0.23622047244094491" bottom="0.31496062992125984" header="0.15748031496062992" footer="0.23622047244094491"/>
  <pageSetup paperSize="9" scale="8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view="pageBreakPreview" zoomScale="60" zoomScaleNormal="100" workbookViewId="0">
      <selection activeCell="K1" sqref="K1"/>
    </sheetView>
  </sheetViews>
  <sheetFormatPr defaultRowHeight="15.75" x14ac:dyDescent="0.25"/>
  <cols>
    <col min="1" max="1" width="0.7109375" style="95" customWidth="1"/>
    <col min="2" max="2" width="34.7109375" style="95" customWidth="1"/>
    <col min="3" max="3" width="16.42578125" style="95" bestFit="1" customWidth="1"/>
    <col min="4" max="4" width="16.42578125" style="95" customWidth="1"/>
    <col min="5" max="5" width="16" style="95" customWidth="1"/>
    <col min="6" max="6" width="16.42578125" style="95" bestFit="1" customWidth="1"/>
    <col min="7" max="7" width="11.5703125" style="95" customWidth="1"/>
    <col min="8" max="8" width="16.85546875" style="95" customWidth="1"/>
    <col min="9" max="9" width="16.7109375" style="95" customWidth="1"/>
    <col min="10" max="10" width="11.5703125" style="95" customWidth="1"/>
    <col min="11" max="11" width="20" style="95" customWidth="1"/>
    <col min="12" max="12" width="17.85546875" style="95" customWidth="1"/>
    <col min="13" max="13" width="16.42578125" style="95" customWidth="1"/>
    <col min="14" max="16384" width="9.140625" style="95"/>
  </cols>
  <sheetData>
    <row r="1" spans="1:14" ht="15.75" customHeight="1" x14ac:dyDescent="0.25">
      <c r="K1" s="95" t="s">
        <v>164</v>
      </c>
    </row>
    <row r="2" spans="1:14" ht="15.75" customHeight="1" x14ac:dyDescent="0.25">
      <c r="B2" s="194"/>
      <c r="C2" s="194"/>
      <c r="D2" s="194"/>
      <c r="E2" s="194"/>
      <c r="F2" s="194"/>
      <c r="G2" s="194"/>
      <c r="H2" s="194"/>
      <c r="I2" s="194"/>
      <c r="K2" s="96" t="s">
        <v>163</v>
      </c>
      <c r="M2" s="97"/>
      <c r="N2" s="97"/>
    </row>
    <row r="3" spans="1:14" ht="15.75" customHeight="1" x14ac:dyDescent="0.25">
      <c r="B3" s="98"/>
      <c r="C3" s="98"/>
      <c r="D3" s="98"/>
      <c r="E3" s="98"/>
      <c r="F3" s="98"/>
      <c r="G3" s="98"/>
      <c r="H3" s="98"/>
      <c r="I3" s="98"/>
      <c r="K3" s="96" t="s">
        <v>90</v>
      </c>
      <c r="M3" s="97"/>
      <c r="N3" s="97"/>
    </row>
    <row r="4" spans="1:14" ht="15.75" customHeight="1" x14ac:dyDescent="0.25">
      <c r="B4" s="98"/>
      <c r="C4" s="98"/>
      <c r="D4" s="98"/>
      <c r="E4" s="98"/>
      <c r="F4" s="98"/>
      <c r="G4" s="98"/>
      <c r="H4" s="98"/>
      <c r="I4" s="98"/>
      <c r="K4" s="96"/>
      <c r="M4" s="97"/>
      <c r="N4" s="97"/>
    </row>
    <row r="5" spans="1:14" ht="15.75" customHeight="1" x14ac:dyDescent="0.25">
      <c r="B5" s="98"/>
      <c r="C5" s="98"/>
      <c r="D5" s="98"/>
      <c r="E5" s="98"/>
      <c r="F5" s="98"/>
      <c r="G5" s="98"/>
      <c r="H5" s="98"/>
      <c r="I5" s="98"/>
      <c r="K5" s="96"/>
      <c r="M5" s="97"/>
      <c r="N5" s="97"/>
    </row>
    <row r="6" spans="1:14" x14ac:dyDescent="0.25">
      <c r="A6" s="97"/>
      <c r="B6" s="200" t="s">
        <v>150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97"/>
      <c r="N6" s="97"/>
    </row>
    <row r="7" spans="1:14" x14ac:dyDescent="0.25">
      <c r="B7" s="95" t="s">
        <v>91</v>
      </c>
    </row>
    <row r="8" spans="1:14" s="97" customFormat="1" ht="14.25" customHeight="1" x14ac:dyDescent="0.25">
      <c r="B8" s="195" t="s">
        <v>92</v>
      </c>
      <c r="C8" s="195" t="s">
        <v>93</v>
      </c>
      <c r="D8" s="195" t="s">
        <v>94</v>
      </c>
      <c r="E8" s="195" t="s">
        <v>95</v>
      </c>
      <c r="F8" s="195" t="s">
        <v>94</v>
      </c>
      <c r="G8" s="197" t="s">
        <v>96</v>
      </c>
      <c r="H8" s="198"/>
      <c r="I8" s="198"/>
      <c r="J8" s="199"/>
      <c r="K8" s="201" t="s">
        <v>97</v>
      </c>
      <c r="L8" s="203" t="s">
        <v>94</v>
      </c>
    </row>
    <row r="9" spans="1:14" s="97" customFormat="1" ht="15.75" customHeight="1" x14ac:dyDescent="0.25">
      <c r="B9" s="196"/>
      <c r="C9" s="196"/>
      <c r="D9" s="196"/>
      <c r="E9" s="196"/>
      <c r="F9" s="196"/>
      <c r="G9" s="130" t="s">
        <v>98</v>
      </c>
      <c r="H9" s="130" t="s">
        <v>99</v>
      </c>
      <c r="I9" s="130" t="s">
        <v>100</v>
      </c>
      <c r="J9" s="130" t="s">
        <v>101</v>
      </c>
      <c r="K9" s="202"/>
      <c r="L9" s="204"/>
    </row>
    <row r="10" spans="1:14" ht="15.75" customHeight="1" x14ac:dyDescent="0.25">
      <c r="B10" s="100" t="s">
        <v>102</v>
      </c>
      <c r="C10" s="101">
        <v>23902</v>
      </c>
      <c r="D10" s="101">
        <f t="shared" ref="D10:D15" si="0">C10*1.18</f>
        <v>28204.359999999997</v>
      </c>
      <c r="E10" s="101">
        <v>14126.5</v>
      </c>
      <c r="F10" s="101">
        <f t="shared" ref="F10:F15" si="1">E10*1.18</f>
        <v>16669.27</v>
      </c>
      <c r="G10" s="99" t="s">
        <v>153</v>
      </c>
      <c r="H10" s="99">
        <v>1</v>
      </c>
      <c r="I10" s="99">
        <v>1</v>
      </c>
      <c r="J10" s="99">
        <v>1</v>
      </c>
      <c r="K10" s="102">
        <f>(C10+E10*2)</f>
        <v>52155</v>
      </c>
      <c r="L10" s="102">
        <f>K10*1.18</f>
        <v>61542.899999999994</v>
      </c>
    </row>
    <row r="11" spans="1:14" ht="15.75" customHeight="1" x14ac:dyDescent="0.25">
      <c r="B11" s="100" t="s">
        <v>103</v>
      </c>
      <c r="C11" s="103">
        <v>3774</v>
      </c>
      <c r="D11" s="103">
        <f t="shared" si="0"/>
        <v>4453.32</v>
      </c>
      <c r="E11" s="103">
        <v>2230.5</v>
      </c>
      <c r="F11" s="103">
        <f t="shared" si="1"/>
        <v>2631.99</v>
      </c>
      <c r="G11" s="99" t="s">
        <v>153</v>
      </c>
      <c r="H11" s="99">
        <v>1</v>
      </c>
      <c r="I11" s="99">
        <v>1</v>
      </c>
      <c r="J11" s="99">
        <v>1</v>
      </c>
      <c r="K11" s="102">
        <f>(C11+E11*2)</f>
        <v>8235</v>
      </c>
      <c r="L11" s="102">
        <f t="shared" ref="L11:L14" si="2">K11*1.18</f>
        <v>9717.2999999999993</v>
      </c>
    </row>
    <row r="12" spans="1:14" x14ac:dyDescent="0.25">
      <c r="B12" s="100" t="s">
        <v>151</v>
      </c>
      <c r="C12" s="103">
        <v>2767.6</v>
      </c>
      <c r="D12" s="103">
        <f t="shared" si="0"/>
        <v>3265.7679999999996</v>
      </c>
      <c r="E12" s="103">
        <v>1635.7</v>
      </c>
      <c r="F12" s="103">
        <f t="shared" si="1"/>
        <v>1930.126</v>
      </c>
      <c r="G12" s="99" t="s">
        <v>153</v>
      </c>
      <c r="H12" s="99">
        <v>1</v>
      </c>
      <c r="I12" s="99">
        <v>1</v>
      </c>
      <c r="J12" s="99">
        <v>1</v>
      </c>
      <c r="K12" s="102">
        <f>(C12+E12*2)</f>
        <v>6039</v>
      </c>
      <c r="L12" s="102">
        <f t="shared" si="2"/>
        <v>7126.0199999999995</v>
      </c>
    </row>
    <row r="13" spans="1:14" x14ac:dyDescent="0.25">
      <c r="B13" s="100" t="s">
        <v>152</v>
      </c>
      <c r="C13" s="103">
        <v>5786.8</v>
      </c>
      <c r="D13" s="103">
        <f t="shared" si="0"/>
        <v>6828.424</v>
      </c>
      <c r="E13" s="103">
        <v>3420.1</v>
      </c>
      <c r="F13" s="103">
        <f t="shared" si="1"/>
        <v>4035.7179999999998</v>
      </c>
      <c r="G13" s="99" t="s">
        <v>153</v>
      </c>
      <c r="H13" s="99">
        <v>1</v>
      </c>
      <c r="I13" s="99">
        <v>1</v>
      </c>
      <c r="J13" s="99">
        <v>1</v>
      </c>
      <c r="K13" s="102">
        <f>(C13+E13*2)</f>
        <v>12627</v>
      </c>
      <c r="L13" s="102">
        <f t="shared" si="2"/>
        <v>14899.859999999999</v>
      </c>
    </row>
    <row r="14" spans="1:14" x14ac:dyDescent="0.25">
      <c r="B14" s="100" t="s">
        <v>104</v>
      </c>
      <c r="C14" s="103">
        <v>25160</v>
      </c>
      <c r="D14" s="103">
        <f t="shared" si="0"/>
        <v>29688.799999999999</v>
      </c>
      <c r="E14" s="103">
        <v>14870</v>
      </c>
      <c r="F14" s="103">
        <f t="shared" si="1"/>
        <v>17546.599999999999</v>
      </c>
      <c r="G14" s="99" t="s">
        <v>153</v>
      </c>
      <c r="H14" s="99">
        <v>1</v>
      </c>
      <c r="I14" s="99">
        <v>1</v>
      </c>
      <c r="J14" s="99">
        <v>1</v>
      </c>
      <c r="K14" s="102">
        <f>(C14+E14*2)</f>
        <v>54900</v>
      </c>
      <c r="L14" s="102">
        <f t="shared" si="2"/>
        <v>64782</v>
      </c>
    </row>
    <row r="15" spans="1:14" x14ac:dyDescent="0.25">
      <c r="B15" s="104" t="s">
        <v>105</v>
      </c>
      <c r="C15" s="105">
        <f>SUM(C10:C14)</f>
        <v>61390.400000000001</v>
      </c>
      <c r="D15" s="105">
        <f t="shared" si="0"/>
        <v>72440.671999999991</v>
      </c>
      <c r="E15" s="105">
        <f>SUM(E10:E14)</f>
        <v>36282.800000000003</v>
      </c>
      <c r="F15" s="105">
        <f t="shared" si="1"/>
        <v>42813.703999999998</v>
      </c>
      <c r="G15" s="106"/>
      <c r="H15" s="106"/>
      <c r="I15" s="106"/>
      <c r="J15" s="106"/>
      <c r="K15" s="107">
        <f>K10+K11+K12+K13+K14</f>
        <v>133956</v>
      </c>
      <c r="L15" s="107">
        <f>L10+L11+L12+L13+L14</f>
        <v>158068.08000000002</v>
      </c>
    </row>
    <row r="16" spans="1:14" ht="14.25" customHeight="1" x14ac:dyDescent="0.25">
      <c r="J16" s="95" t="s">
        <v>106</v>
      </c>
      <c r="K16" s="108">
        <f>K15+K15*0.01</f>
        <v>135295.56</v>
      </c>
      <c r="L16" s="107">
        <f>L15+L15*0.01</f>
        <v>159648.76080000002</v>
      </c>
    </row>
    <row r="17" spans="2:12" ht="5.25" customHeight="1" x14ac:dyDescent="0.25">
      <c r="B17" s="187" t="s">
        <v>154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2:12" ht="26.25" customHeight="1" x14ac:dyDescent="0.25"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</row>
    <row r="19" spans="2:12" ht="4.5" customHeight="1" x14ac:dyDescent="0.25">
      <c r="B19" s="187" t="s">
        <v>155</v>
      </c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2:12" ht="21.75" customHeight="1" x14ac:dyDescent="0.25"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</row>
    <row r="21" spans="2:12" ht="9.75" customHeight="1" x14ac:dyDescent="0.25"/>
    <row r="22" spans="2:12" ht="6.75" customHeight="1" x14ac:dyDescent="0.25"/>
    <row r="23" spans="2:12" ht="16.5" customHeight="1" x14ac:dyDescent="0.25">
      <c r="B23" s="95" t="s">
        <v>107</v>
      </c>
      <c r="H23" s="188" t="s">
        <v>108</v>
      </c>
      <c r="I23" s="99" t="s">
        <v>98</v>
      </c>
      <c r="J23" s="99" t="s">
        <v>99</v>
      </c>
      <c r="K23" s="99" t="s">
        <v>100</v>
      </c>
      <c r="L23" s="99" t="s">
        <v>101</v>
      </c>
    </row>
    <row r="24" spans="2:12" ht="13.5" customHeight="1" x14ac:dyDescent="0.25">
      <c r="H24" s="189"/>
      <c r="I24" s="99" t="s">
        <v>153</v>
      </c>
      <c r="J24" s="99">
        <v>5</v>
      </c>
      <c r="K24" s="99">
        <v>5</v>
      </c>
      <c r="L24" s="99">
        <v>5</v>
      </c>
    </row>
    <row r="25" spans="2:12" x14ac:dyDescent="0.25">
      <c r="B25" s="95" t="s">
        <v>109</v>
      </c>
      <c r="H25" s="106" t="s">
        <v>110</v>
      </c>
      <c r="I25" s="109" t="s">
        <v>153</v>
      </c>
      <c r="J25" s="109">
        <f>859*5</f>
        <v>4295</v>
      </c>
      <c r="K25" s="109">
        <f>859*5</f>
        <v>4295</v>
      </c>
      <c r="L25" s="109">
        <f>859*5</f>
        <v>4295</v>
      </c>
    </row>
    <row r="26" spans="2:12" ht="15" customHeight="1" x14ac:dyDescent="0.25">
      <c r="B26" s="110" t="s">
        <v>111</v>
      </c>
      <c r="H26" s="111" t="s">
        <v>112</v>
      </c>
      <c r="I26" s="109" t="s">
        <v>153</v>
      </c>
      <c r="J26" s="109">
        <f>J25*1.18</f>
        <v>5068.0999999999995</v>
      </c>
      <c r="K26" s="109">
        <f>K25*1.18</f>
        <v>5068.0999999999995</v>
      </c>
      <c r="L26" s="109">
        <f>L25*1.18</f>
        <v>5068.0999999999995</v>
      </c>
    </row>
    <row r="27" spans="2:12" x14ac:dyDescent="0.25">
      <c r="H27" s="112" t="s">
        <v>105</v>
      </c>
      <c r="I27" s="113">
        <f>SUM(I25:L25)</f>
        <v>12885</v>
      </c>
      <c r="J27" s="114"/>
      <c r="K27" s="115" t="s">
        <v>106</v>
      </c>
      <c r="L27" s="116">
        <f>I27+I27*0.01</f>
        <v>13013.85</v>
      </c>
    </row>
    <row r="28" spans="2:12" x14ac:dyDescent="0.25">
      <c r="H28" s="112" t="s">
        <v>113</v>
      </c>
      <c r="I28" s="113">
        <f>SUM(I26:L26)</f>
        <v>15204.3</v>
      </c>
      <c r="J28" s="114"/>
      <c r="K28" s="115" t="s">
        <v>106</v>
      </c>
      <c r="L28" s="114">
        <f>I28+I28*0.01</f>
        <v>15356.342999999999</v>
      </c>
    </row>
    <row r="29" spans="2:12" x14ac:dyDescent="0.25">
      <c r="H29" s="117"/>
      <c r="I29" s="118"/>
      <c r="J29" s="119"/>
      <c r="K29" s="119"/>
      <c r="L29" s="120"/>
    </row>
    <row r="30" spans="2:12" s="97" customFormat="1" ht="15.75" customHeight="1" x14ac:dyDescent="0.25">
      <c r="B30" s="97" t="s">
        <v>114</v>
      </c>
      <c r="D30" s="190" t="s">
        <v>115</v>
      </c>
      <c r="E30" s="190" t="s">
        <v>116</v>
      </c>
      <c r="F30" s="192" t="s">
        <v>117</v>
      </c>
      <c r="G30" s="192" t="s">
        <v>118</v>
      </c>
      <c r="H30" s="192" t="s">
        <v>110</v>
      </c>
      <c r="I30" s="190" t="s">
        <v>112</v>
      </c>
      <c r="J30" s="190" t="s">
        <v>119</v>
      </c>
      <c r="K30" s="190" t="s">
        <v>120</v>
      </c>
      <c r="L30" s="190" t="s">
        <v>121</v>
      </c>
    </row>
    <row r="31" spans="2:12" s="97" customFormat="1" x14ac:dyDescent="0.25">
      <c r="D31" s="191"/>
      <c r="E31" s="191"/>
      <c r="F31" s="193"/>
      <c r="G31" s="193"/>
      <c r="H31" s="193"/>
      <c r="I31" s="191"/>
      <c r="J31" s="191"/>
      <c r="K31" s="191"/>
      <c r="L31" s="191"/>
    </row>
    <row r="32" spans="2:12" x14ac:dyDescent="0.25">
      <c r="D32" s="106" t="s">
        <v>122</v>
      </c>
      <c r="E32" s="102">
        <v>313</v>
      </c>
      <c r="F32" s="102">
        <f>E32*1.18</f>
        <v>369.34</v>
      </c>
      <c r="G32" s="102">
        <v>3</v>
      </c>
      <c r="H32" s="102">
        <f t="shared" ref="H32:H35" si="3">E32*G32</f>
        <v>939</v>
      </c>
      <c r="I32" s="102">
        <f>H32*1.18</f>
        <v>1108.02</v>
      </c>
      <c r="J32" s="102">
        <v>9</v>
      </c>
      <c r="K32" s="102">
        <f t="shared" ref="K32:K35" si="4">E32*J32</f>
        <v>2817</v>
      </c>
      <c r="L32" s="102">
        <f>K32*1.18</f>
        <v>3324.06</v>
      </c>
    </row>
    <row r="33" spans="1:15" x14ac:dyDescent="0.25">
      <c r="D33" s="106" t="s">
        <v>123</v>
      </c>
      <c r="E33" s="102">
        <v>313</v>
      </c>
      <c r="F33" s="102">
        <f>E33*1.18</f>
        <v>369.34</v>
      </c>
      <c r="G33" s="102">
        <v>3</v>
      </c>
      <c r="H33" s="102">
        <f t="shared" si="3"/>
        <v>939</v>
      </c>
      <c r="I33" s="102">
        <f>H33*1.18</f>
        <v>1108.02</v>
      </c>
      <c r="J33" s="102">
        <v>9</v>
      </c>
      <c r="K33" s="102">
        <f t="shared" si="4"/>
        <v>2817</v>
      </c>
      <c r="L33" s="102">
        <f>K33*1.18</f>
        <v>3324.06</v>
      </c>
    </row>
    <row r="34" spans="1:15" x14ac:dyDescent="0.25">
      <c r="D34" s="106" t="s">
        <v>124</v>
      </c>
      <c r="E34" s="102">
        <v>313</v>
      </c>
      <c r="F34" s="102">
        <f>E34*1.18</f>
        <v>369.34</v>
      </c>
      <c r="G34" s="102">
        <v>3</v>
      </c>
      <c r="H34" s="102">
        <f t="shared" si="3"/>
        <v>939</v>
      </c>
      <c r="I34" s="102">
        <f>H34*1.18</f>
        <v>1108.02</v>
      </c>
      <c r="J34" s="102">
        <v>9</v>
      </c>
      <c r="K34" s="102">
        <f t="shared" si="4"/>
        <v>2817</v>
      </c>
      <c r="L34" s="102">
        <f>K34*1.18</f>
        <v>3324.06</v>
      </c>
    </row>
    <row r="35" spans="1:15" x14ac:dyDescent="0.25">
      <c r="D35" s="106" t="s">
        <v>125</v>
      </c>
      <c r="E35" s="102">
        <v>2976</v>
      </c>
      <c r="F35" s="102">
        <f>E35*1.18</f>
        <v>3511.68</v>
      </c>
      <c r="G35" s="102">
        <v>3</v>
      </c>
      <c r="H35" s="102">
        <f t="shared" si="3"/>
        <v>8928</v>
      </c>
      <c r="I35" s="102">
        <f>H35*1.18</f>
        <v>10535.039999999999</v>
      </c>
      <c r="J35" s="102">
        <v>9</v>
      </c>
      <c r="K35" s="102">
        <f t="shared" si="4"/>
        <v>26784</v>
      </c>
      <c r="L35" s="102">
        <f>K35*1.18</f>
        <v>31605.119999999999</v>
      </c>
    </row>
    <row r="36" spans="1:15" x14ac:dyDescent="0.25">
      <c r="D36" s="112" t="s">
        <v>105</v>
      </c>
      <c r="E36" s="102"/>
      <c r="F36" s="102"/>
      <c r="G36" s="102"/>
      <c r="H36" s="107">
        <f>SUM(H32:H35)</f>
        <v>11745</v>
      </c>
      <c r="I36" s="107">
        <f>SUM(I32:I35)</f>
        <v>13859.099999999999</v>
      </c>
      <c r="J36" s="102"/>
      <c r="K36" s="108">
        <f>SUM(K32:K35)</f>
        <v>35235</v>
      </c>
      <c r="L36" s="107">
        <f>SUM(L32:L35)</f>
        <v>41577.300000000003</v>
      </c>
      <c r="M36" s="121"/>
    </row>
    <row r="37" spans="1:15" ht="6.75" customHeight="1" x14ac:dyDescent="0.25">
      <c r="D37" s="122"/>
      <c r="E37" s="123"/>
      <c r="F37" s="123"/>
      <c r="G37" s="123"/>
      <c r="H37" s="123"/>
      <c r="I37" s="123"/>
      <c r="J37" s="124"/>
      <c r="K37" s="124"/>
      <c r="L37" s="124"/>
    </row>
    <row r="38" spans="1:15" x14ac:dyDescent="0.25">
      <c r="B38" s="125" t="s">
        <v>126</v>
      </c>
      <c r="D38" s="122"/>
      <c r="E38" s="126"/>
      <c r="F38" s="126"/>
      <c r="G38" s="122"/>
      <c r="H38" s="127" t="s">
        <v>157</v>
      </c>
      <c r="I38" s="122"/>
      <c r="K38" s="128">
        <f>K16+L27+K36</f>
        <v>183544.41</v>
      </c>
      <c r="N38" s="186" t="s">
        <v>162</v>
      </c>
      <c r="O38" s="186"/>
    </row>
    <row r="39" spans="1:15" ht="4.5" customHeight="1" x14ac:dyDescent="0.25">
      <c r="K39" s="124"/>
      <c r="N39" s="186"/>
      <c r="O39" s="186"/>
    </row>
    <row r="40" spans="1:15" x14ac:dyDescent="0.25">
      <c r="G40" s="95" t="s">
        <v>94</v>
      </c>
      <c r="H40" s="125" t="s">
        <v>158</v>
      </c>
      <c r="I40" s="125"/>
      <c r="J40" s="125"/>
      <c r="K40" s="129">
        <f>L16+L28+L36</f>
        <v>216582.40380000003</v>
      </c>
      <c r="N40" s="186"/>
      <c r="O40" s="186"/>
    </row>
    <row r="41" spans="1:15" ht="8.25" customHeight="1" x14ac:dyDescent="0.25"/>
    <row r="42" spans="1:15" ht="8.25" customHeight="1" x14ac:dyDescent="0.25"/>
    <row r="43" spans="1:15" s="6" customFormat="1" x14ac:dyDescent="0.25">
      <c r="A43" s="183" t="s">
        <v>160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65"/>
    </row>
    <row r="44" spans="1:15" s="6" customFormat="1" x14ac:dyDescent="0.25">
      <c r="A44" s="175"/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5"/>
    </row>
    <row r="45" spans="1:15" s="62" customFormat="1" x14ac:dyDescent="0.25">
      <c r="D45" s="60" t="s">
        <v>43</v>
      </c>
      <c r="H45" s="61" t="s">
        <v>44</v>
      </c>
    </row>
    <row r="46" spans="1:15" s="62" customFormat="1" x14ac:dyDescent="0.25">
      <c r="D46" s="60"/>
      <c r="H46" s="61"/>
    </row>
    <row r="47" spans="1:15" s="62" customFormat="1" x14ac:dyDescent="0.25">
      <c r="D47" s="60" t="s">
        <v>45</v>
      </c>
      <c r="H47" s="60" t="s">
        <v>45</v>
      </c>
    </row>
    <row r="48" spans="1:15" s="62" customFormat="1" x14ac:dyDescent="0.25">
      <c r="D48" s="60" t="s">
        <v>54</v>
      </c>
      <c r="H48" s="60" t="s">
        <v>83</v>
      </c>
    </row>
    <row r="49" spans="1:12" s="62" customFormat="1" x14ac:dyDescent="0.25">
      <c r="D49" s="60"/>
      <c r="H49" s="60"/>
    </row>
    <row r="50" spans="1:12" s="62" customFormat="1" x14ac:dyDescent="0.25">
      <c r="D50" s="60"/>
      <c r="H50" s="60"/>
    </row>
    <row r="51" spans="1:12" s="62" customFormat="1" x14ac:dyDescent="0.25">
      <c r="D51" s="60" t="s">
        <v>79</v>
      </c>
      <c r="H51" s="60" t="s">
        <v>85</v>
      </c>
    </row>
    <row r="52" spans="1:12" s="68" customFormat="1" x14ac:dyDescent="0.25">
      <c r="A52" s="66"/>
      <c r="D52" s="67" t="s">
        <v>46</v>
      </c>
      <c r="F52" s="69"/>
      <c r="H52" s="67" t="s">
        <v>46</v>
      </c>
      <c r="K52" s="70"/>
      <c r="L52" s="70"/>
    </row>
  </sheetData>
  <mergeCells count="25">
    <mergeCell ref="A43:K43"/>
    <mergeCell ref="A44:K44"/>
    <mergeCell ref="B2:I2"/>
    <mergeCell ref="B8:B9"/>
    <mergeCell ref="C8:C9"/>
    <mergeCell ref="D8:D9"/>
    <mergeCell ref="E8:E9"/>
    <mergeCell ref="F8:F9"/>
    <mergeCell ref="G8:J8"/>
    <mergeCell ref="B6:L6"/>
    <mergeCell ref="K8:K9"/>
    <mergeCell ref="L8:L9"/>
    <mergeCell ref="N38:O40"/>
    <mergeCell ref="B17:L18"/>
    <mergeCell ref="B19:L20"/>
    <mergeCell ref="H23:H24"/>
    <mergeCell ref="I30:I31"/>
    <mergeCell ref="J30:J31"/>
    <mergeCell ref="K30:K31"/>
    <mergeCell ref="L30:L31"/>
    <mergeCell ref="D30:D31"/>
    <mergeCell ref="E30:E31"/>
    <mergeCell ref="F30:F31"/>
    <mergeCell ref="G30:G31"/>
    <mergeCell ref="H30:H31"/>
  </mergeCells>
  <pageMargins left="0.39" right="0.23" top="0.41" bottom="0.41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view="pageBreakPreview" zoomScale="60" zoomScaleNormal="100" workbookViewId="0">
      <selection activeCell="F4" sqref="F4"/>
    </sheetView>
  </sheetViews>
  <sheetFormatPr defaultRowHeight="15.75" x14ac:dyDescent="0.25"/>
  <cols>
    <col min="1" max="1" width="9.28515625" style="131" bestFit="1" customWidth="1"/>
    <col min="2" max="2" width="42.5703125" style="131" customWidth="1"/>
    <col min="3" max="3" width="9.28515625" style="131" bestFit="1" customWidth="1"/>
    <col min="4" max="4" width="12.7109375" style="131" customWidth="1"/>
    <col min="5" max="5" width="9.85546875" style="131" customWidth="1"/>
    <col min="6" max="6" width="16.7109375" style="131" customWidth="1"/>
    <col min="7" max="7" width="10.85546875" style="131" customWidth="1"/>
    <col min="8" max="8" width="16" style="131" customWidth="1"/>
    <col min="9" max="9" width="10.42578125" style="131" customWidth="1"/>
    <col min="10" max="10" width="18" style="131" customWidth="1"/>
    <col min="11" max="11" width="9.28515625" style="131" bestFit="1" customWidth="1"/>
    <col min="12" max="12" width="11.140625" style="131" customWidth="1"/>
    <col min="13" max="13" width="16.85546875" style="131" customWidth="1"/>
    <col min="14" max="14" width="16.28515625" style="131" customWidth="1"/>
    <col min="15" max="16384" width="9.140625" style="131"/>
  </cols>
  <sheetData>
    <row r="1" spans="1:13" ht="18.75" x14ac:dyDescent="0.3">
      <c r="A1" s="2"/>
      <c r="B1" s="3"/>
      <c r="C1" s="3"/>
      <c r="D1" s="3"/>
      <c r="E1" s="3"/>
      <c r="F1" s="4"/>
      <c r="G1" s="3"/>
      <c r="H1" s="3"/>
      <c r="I1" s="3"/>
      <c r="J1" s="8"/>
      <c r="K1" s="174" t="s">
        <v>171</v>
      </c>
      <c r="L1" s="5"/>
      <c r="M1" s="5"/>
    </row>
    <row r="2" spans="1:13" ht="18.75" x14ac:dyDescent="0.3">
      <c r="A2" s="2"/>
      <c r="B2" s="3"/>
      <c r="C2" s="3"/>
      <c r="D2" s="3"/>
      <c r="E2" s="3"/>
      <c r="F2" s="4"/>
      <c r="G2" s="3"/>
      <c r="H2" s="3"/>
      <c r="I2" s="3"/>
      <c r="J2" s="8"/>
      <c r="K2" s="174" t="s">
        <v>168</v>
      </c>
      <c r="L2" s="5"/>
      <c r="M2" s="5"/>
    </row>
    <row r="3" spans="1:13" ht="18.75" x14ac:dyDescent="0.3">
      <c r="A3" s="2"/>
      <c r="B3" s="3"/>
      <c r="C3" s="3"/>
      <c r="D3" s="3"/>
      <c r="E3" s="3"/>
      <c r="F3" s="4"/>
      <c r="G3" s="3"/>
      <c r="H3" s="3"/>
      <c r="I3" s="3"/>
      <c r="J3" s="8"/>
      <c r="K3" s="174" t="s">
        <v>2</v>
      </c>
      <c r="L3" s="5"/>
      <c r="M3" s="5"/>
    </row>
    <row r="4" spans="1:13" x14ac:dyDescent="0.25">
      <c r="A4" s="2"/>
      <c r="B4" s="3"/>
      <c r="C4" s="3"/>
      <c r="D4" s="3"/>
      <c r="E4" s="3"/>
      <c r="F4" s="4"/>
      <c r="G4" s="3"/>
      <c r="H4" s="3"/>
      <c r="I4" s="3"/>
      <c r="J4" s="8"/>
      <c r="K4" s="1"/>
      <c r="L4" s="5"/>
      <c r="M4" s="5"/>
    </row>
    <row r="5" spans="1:13" x14ac:dyDescent="0.25">
      <c r="A5" s="2"/>
      <c r="B5" s="3"/>
      <c r="C5" s="3"/>
      <c r="D5" s="3"/>
      <c r="E5" s="3"/>
      <c r="F5" s="4"/>
      <c r="G5" s="3"/>
      <c r="H5" s="3"/>
      <c r="I5" s="3"/>
      <c r="J5" s="8"/>
      <c r="K5" s="1"/>
      <c r="L5" s="5"/>
      <c r="M5" s="5"/>
    </row>
    <row r="6" spans="1:13" x14ac:dyDescent="0.25">
      <c r="A6" s="176" t="s">
        <v>52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5"/>
      <c r="M6" s="5"/>
    </row>
    <row r="7" spans="1:13" x14ac:dyDescent="0.25">
      <c r="A7" s="176" t="s">
        <v>167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5"/>
      <c r="M7" s="5"/>
    </row>
    <row r="8" spans="1:13" x14ac:dyDescent="0.25">
      <c r="A8" s="2"/>
      <c r="B8" s="3"/>
      <c r="C8" s="3"/>
      <c r="D8" s="3"/>
      <c r="E8" s="3"/>
      <c r="F8" s="4"/>
      <c r="G8" s="3"/>
      <c r="H8" s="3"/>
      <c r="I8" s="3"/>
      <c r="J8" s="3"/>
      <c r="K8" s="5"/>
      <c r="L8" s="5"/>
      <c r="M8" s="5"/>
    </row>
    <row r="9" spans="1:13" ht="63" x14ac:dyDescent="0.25">
      <c r="A9" s="9" t="s">
        <v>4</v>
      </c>
      <c r="B9" s="9" t="s">
        <v>37</v>
      </c>
      <c r="C9" s="9" t="s">
        <v>81</v>
      </c>
      <c r="D9" s="9" t="s">
        <v>5</v>
      </c>
      <c r="E9" s="9" t="s">
        <v>86</v>
      </c>
      <c r="F9" s="10" t="s">
        <v>82</v>
      </c>
      <c r="G9" s="9" t="s">
        <v>80</v>
      </c>
      <c r="H9" s="9" t="s">
        <v>6</v>
      </c>
      <c r="I9" s="9" t="s">
        <v>7</v>
      </c>
      <c r="J9" s="9" t="s">
        <v>8</v>
      </c>
      <c r="K9" s="10" t="s">
        <v>50</v>
      </c>
      <c r="L9" s="10" t="s">
        <v>51</v>
      </c>
      <c r="M9" s="10" t="s">
        <v>52</v>
      </c>
    </row>
    <row r="10" spans="1:13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9">
        <v>7</v>
      </c>
      <c r="H10" s="9">
        <v>8</v>
      </c>
      <c r="I10" s="9">
        <v>9</v>
      </c>
      <c r="J10" s="9">
        <v>10</v>
      </c>
      <c r="K10" s="10">
        <v>11</v>
      </c>
      <c r="L10" s="10">
        <v>12</v>
      </c>
      <c r="M10" s="10">
        <v>13</v>
      </c>
    </row>
    <row r="11" spans="1:13" ht="18" customHeight="1" x14ac:dyDescent="0.25">
      <c r="A11" s="180" t="s">
        <v>17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2"/>
    </row>
    <row r="12" spans="1:13" ht="24.75" customHeight="1" x14ac:dyDescent="0.25">
      <c r="A12" s="9">
        <v>1</v>
      </c>
      <c r="B12" s="77" t="s">
        <v>14</v>
      </c>
      <c r="C12" s="78">
        <v>2009</v>
      </c>
      <c r="D12" s="79" t="s">
        <v>15</v>
      </c>
      <c r="E12" s="80">
        <v>85</v>
      </c>
      <c r="F12" s="10" t="s">
        <v>31</v>
      </c>
      <c r="G12" s="80">
        <v>10002516</v>
      </c>
      <c r="H12" s="90" t="s">
        <v>16</v>
      </c>
      <c r="I12" s="132" t="s">
        <v>10</v>
      </c>
      <c r="J12" s="9" t="s">
        <v>39</v>
      </c>
      <c r="K12" s="10">
        <v>3</v>
      </c>
      <c r="L12" s="10"/>
      <c r="M12" s="10"/>
    </row>
    <row r="13" spans="1:13" ht="15" customHeight="1" x14ac:dyDescent="0.25">
      <c r="A13" s="180" t="s">
        <v>34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2"/>
    </row>
    <row r="14" spans="1:13" ht="42.75" hidden="1" customHeight="1" x14ac:dyDescent="0.25">
      <c r="A14" s="9">
        <v>2</v>
      </c>
      <c r="B14" s="133" t="s">
        <v>12</v>
      </c>
      <c r="C14" s="16">
        <v>2004</v>
      </c>
      <c r="D14" s="79" t="s">
        <v>18</v>
      </c>
      <c r="E14" s="80">
        <v>62</v>
      </c>
      <c r="F14" s="10" t="s">
        <v>55</v>
      </c>
      <c r="G14" s="80">
        <v>133556</v>
      </c>
      <c r="H14" s="90" t="s">
        <v>9</v>
      </c>
      <c r="I14" s="132" t="s">
        <v>10</v>
      </c>
      <c r="J14" s="9" t="s">
        <v>40</v>
      </c>
      <c r="K14" s="10">
        <v>3</v>
      </c>
      <c r="L14" s="10">
        <v>14003</v>
      </c>
      <c r="M14" s="10">
        <f>K14*L14</f>
        <v>42009</v>
      </c>
    </row>
    <row r="15" spans="1:13" ht="23.25" customHeight="1" x14ac:dyDescent="0.25">
      <c r="A15" s="132">
        <v>2</v>
      </c>
      <c r="B15" s="82" t="s">
        <v>11</v>
      </c>
      <c r="C15" s="83">
        <v>2015</v>
      </c>
      <c r="D15" s="84" t="s">
        <v>48</v>
      </c>
      <c r="E15" s="132" t="s">
        <v>77</v>
      </c>
      <c r="F15" s="134" t="s">
        <v>49</v>
      </c>
      <c r="G15" s="132">
        <v>10001303</v>
      </c>
      <c r="H15" s="135" t="s">
        <v>47</v>
      </c>
      <c r="I15" s="132" t="s">
        <v>10</v>
      </c>
      <c r="J15" s="9" t="s">
        <v>40</v>
      </c>
      <c r="K15" s="10">
        <v>3</v>
      </c>
      <c r="L15" s="10"/>
      <c r="M15" s="10"/>
    </row>
    <row r="16" spans="1:13" ht="21.75" customHeight="1" x14ac:dyDescent="0.25">
      <c r="A16" s="9">
        <v>3</v>
      </c>
      <c r="B16" s="86" t="s">
        <v>19</v>
      </c>
      <c r="C16" s="78">
        <v>2004</v>
      </c>
      <c r="D16" s="79" t="s">
        <v>20</v>
      </c>
      <c r="E16" s="80">
        <v>3125</v>
      </c>
      <c r="F16" s="10" t="s">
        <v>30</v>
      </c>
      <c r="G16" s="80">
        <v>390008</v>
      </c>
      <c r="H16" s="80" t="s">
        <v>21</v>
      </c>
      <c r="I16" s="132" t="s">
        <v>10</v>
      </c>
      <c r="J16" s="9" t="s">
        <v>40</v>
      </c>
      <c r="K16" s="10">
        <v>2</v>
      </c>
      <c r="L16" s="10"/>
      <c r="M16" s="10"/>
    </row>
    <row r="17" spans="1:14" ht="15" customHeight="1" x14ac:dyDescent="0.25">
      <c r="A17" s="180" t="s">
        <v>35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2"/>
    </row>
    <row r="18" spans="1:14" ht="23.25" customHeight="1" x14ac:dyDescent="0.25">
      <c r="A18" s="9">
        <v>4</v>
      </c>
      <c r="B18" s="77" t="s">
        <v>11</v>
      </c>
      <c r="C18" s="9">
        <v>2011</v>
      </c>
      <c r="D18" s="9">
        <v>1259</v>
      </c>
      <c r="E18" s="9">
        <v>94</v>
      </c>
      <c r="F18" s="9" t="s">
        <v>63</v>
      </c>
      <c r="G18" s="9">
        <v>10003194</v>
      </c>
      <c r="H18" s="90" t="s">
        <v>9</v>
      </c>
      <c r="I18" s="136" t="s">
        <v>10</v>
      </c>
      <c r="J18" s="137" t="s">
        <v>41</v>
      </c>
      <c r="K18" s="10">
        <v>3</v>
      </c>
      <c r="L18" s="138"/>
      <c r="M18" s="10"/>
    </row>
    <row r="19" spans="1:14" ht="23.25" customHeight="1" x14ac:dyDescent="0.25">
      <c r="A19" s="9">
        <v>5</v>
      </c>
      <c r="B19" s="86" t="s">
        <v>26</v>
      </c>
      <c r="C19" s="9">
        <v>2010</v>
      </c>
      <c r="D19" s="9">
        <v>204</v>
      </c>
      <c r="E19" s="9">
        <v>3251</v>
      </c>
      <c r="F19" s="9" t="s">
        <v>66</v>
      </c>
      <c r="G19" s="139" t="s">
        <v>32</v>
      </c>
      <c r="H19" s="80" t="s">
        <v>16</v>
      </c>
      <c r="I19" s="136" t="s">
        <v>10</v>
      </c>
      <c r="J19" s="137" t="s">
        <v>41</v>
      </c>
      <c r="K19" s="10">
        <v>2</v>
      </c>
      <c r="L19" s="138"/>
      <c r="M19" s="10"/>
    </row>
    <row r="20" spans="1:14" ht="23.25" customHeight="1" x14ac:dyDescent="0.25">
      <c r="A20" s="9">
        <v>7</v>
      </c>
      <c r="B20" s="77" t="s">
        <v>12</v>
      </c>
      <c r="C20" s="37">
        <v>2005</v>
      </c>
      <c r="D20" s="79" t="s">
        <v>64</v>
      </c>
      <c r="E20" s="90">
        <v>71</v>
      </c>
      <c r="F20" s="10" t="s">
        <v>65</v>
      </c>
      <c r="G20" s="140">
        <v>133504</v>
      </c>
      <c r="H20" s="90" t="s">
        <v>9</v>
      </c>
      <c r="I20" s="136" t="s">
        <v>10</v>
      </c>
      <c r="J20" s="137" t="s">
        <v>41</v>
      </c>
      <c r="K20" s="10">
        <v>3</v>
      </c>
      <c r="L20" s="138"/>
      <c r="M20" s="10"/>
    </row>
    <row r="21" spans="1:14" ht="23.25" customHeight="1" x14ac:dyDescent="0.25">
      <c r="A21" s="9">
        <v>6</v>
      </c>
      <c r="B21" s="82" t="s">
        <v>11</v>
      </c>
      <c r="C21" s="83">
        <v>2015</v>
      </c>
      <c r="D21" s="84" t="s">
        <v>68</v>
      </c>
      <c r="E21" s="132" t="s">
        <v>78</v>
      </c>
      <c r="F21" s="141" t="s">
        <v>72</v>
      </c>
      <c r="G21" s="136">
        <v>10004846</v>
      </c>
      <c r="H21" s="135" t="s">
        <v>47</v>
      </c>
      <c r="I21" s="136" t="s">
        <v>10</v>
      </c>
      <c r="J21" s="137" t="s">
        <v>41</v>
      </c>
      <c r="K21" s="138">
        <v>3</v>
      </c>
      <c r="L21" s="138"/>
      <c r="M21" s="10"/>
    </row>
    <row r="22" spans="1:14" ht="23.25" customHeight="1" x14ac:dyDescent="0.25">
      <c r="A22" s="9">
        <v>7</v>
      </c>
      <c r="B22" s="86" t="s">
        <v>22</v>
      </c>
      <c r="C22" s="78">
        <v>2006</v>
      </c>
      <c r="D22" s="79" t="s">
        <v>23</v>
      </c>
      <c r="E22" s="80">
        <v>3170</v>
      </c>
      <c r="F22" s="10" t="s">
        <v>60</v>
      </c>
      <c r="G22" s="142">
        <v>10000782</v>
      </c>
      <c r="H22" s="80" t="s">
        <v>24</v>
      </c>
      <c r="I22" s="136" t="s">
        <v>10</v>
      </c>
      <c r="J22" s="137" t="s">
        <v>41</v>
      </c>
      <c r="K22" s="138">
        <v>2</v>
      </c>
      <c r="L22" s="138"/>
      <c r="M22" s="10"/>
    </row>
    <row r="23" spans="1:14" ht="15" customHeight="1" x14ac:dyDescent="0.25">
      <c r="A23" s="180" t="s">
        <v>25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2"/>
    </row>
    <row r="24" spans="1:14" ht="20.25" customHeight="1" x14ac:dyDescent="0.25">
      <c r="A24" s="9">
        <v>8</v>
      </c>
      <c r="B24" s="86" t="s">
        <v>19</v>
      </c>
      <c r="C24" s="78">
        <v>2016</v>
      </c>
      <c r="D24" s="17" t="s">
        <v>75</v>
      </c>
      <c r="E24" s="18">
        <v>3375</v>
      </c>
      <c r="F24" s="143" t="s">
        <v>76</v>
      </c>
      <c r="G24" s="144" t="s">
        <v>73</v>
      </c>
      <c r="H24" s="18" t="s">
        <v>21</v>
      </c>
      <c r="I24" s="136" t="s">
        <v>10</v>
      </c>
      <c r="J24" s="137" t="s">
        <v>42</v>
      </c>
      <c r="K24" s="138">
        <v>3</v>
      </c>
      <c r="L24" s="138"/>
      <c r="M24" s="10"/>
    </row>
    <row r="25" spans="1:14" ht="20.25" customHeight="1" x14ac:dyDescent="0.25">
      <c r="A25" s="14">
        <v>9</v>
      </c>
      <c r="B25" s="145" t="s">
        <v>28</v>
      </c>
      <c r="C25" s="146">
        <v>2004</v>
      </c>
      <c r="D25" s="146">
        <v>192</v>
      </c>
      <c r="E25" s="147">
        <v>1</v>
      </c>
      <c r="F25" s="148" t="s">
        <v>61</v>
      </c>
      <c r="G25" s="149" t="s">
        <v>33</v>
      </c>
      <c r="H25" s="147" t="s">
        <v>29</v>
      </c>
      <c r="I25" s="150" t="s">
        <v>10</v>
      </c>
      <c r="J25" s="151" t="s">
        <v>42</v>
      </c>
      <c r="K25" s="138">
        <v>2</v>
      </c>
      <c r="L25" s="138"/>
      <c r="M25" s="10"/>
    </row>
    <row r="26" spans="1:14" s="6" customFormat="1" ht="20.25" customHeight="1" x14ac:dyDescent="0.25">
      <c r="A26" s="9">
        <v>10</v>
      </c>
      <c r="B26" s="77" t="s">
        <v>12</v>
      </c>
      <c r="C26" s="37">
        <v>2005</v>
      </c>
      <c r="D26" s="79" t="s">
        <v>13</v>
      </c>
      <c r="E26" s="90">
        <v>57</v>
      </c>
      <c r="F26" s="10" t="s">
        <v>62</v>
      </c>
      <c r="G26" s="140">
        <v>133503</v>
      </c>
      <c r="H26" s="90" t="s">
        <v>9</v>
      </c>
      <c r="I26" s="136" t="s">
        <v>10</v>
      </c>
      <c r="J26" s="137" t="s">
        <v>42</v>
      </c>
      <c r="K26" s="138">
        <v>3</v>
      </c>
      <c r="L26" s="138"/>
      <c r="M26" s="10"/>
    </row>
    <row r="27" spans="1:14" ht="30" customHeight="1" x14ac:dyDescent="0.25">
      <c r="A27" s="152"/>
      <c r="B27" s="153"/>
      <c r="C27" s="154"/>
      <c r="D27" s="154"/>
      <c r="E27" s="155"/>
      <c r="F27" s="156"/>
      <c r="G27" s="157"/>
      <c r="H27" s="155"/>
      <c r="I27" s="158"/>
      <c r="J27" s="159"/>
      <c r="K27" s="160"/>
      <c r="L27" s="161"/>
      <c r="M27" s="162"/>
      <c r="N27" s="163"/>
    </row>
    <row r="28" spans="1:14" s="6" customFormat="1" x14ac:dyDescent="0.25">
      <c r="A28" s="183" t="s">
        <v>160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65"/>
    </row>
    <row r="29" spans="1:14" s="6" customFormat="1" x14ac:dyDescent="0.25">
      <c r="A29" s="175"/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5"/>
    </row>
    <row r="30" spans="1:14" s="62" customFormat="1" x14ac:dyDescent="0.25">
      <c r="B30" s="60" t="s">
        <v>43</v>
      </c>
      <c r="I30" s="61" t="s">
        <v>44</v>
      </c>
    </row>
    <row r="31" spans="1:14" s="62" customFormat="1" x14ac:dyDescent="0.25">
      <c r="B31" s="60"/>
      <c r="I31" s="61"/>
    </row>
    <row r="32" spans="1:14" s="62" customFormat="1" x14ac:dyDescent="0.25">
      <c r="B32" s="60" t="s">
        <v>45</v>
      </c>
      <c r="H32" s="60"/>
      <c r="I32" s="60" t="s">
        <v>45</v>
      </c>
    </row>
    <row r="33" spans="1:12" s="62" customFormat="1" x14ac:dyDescent="0.25">
      <c r="B33" s="60" t="s">
        <v>54</v>
      </c>
      <c r="H33" s="60"/>
      <c r="I33" s="60" t="s">
        <v>83</v>
      </c>
    </row>
    <row r="34" spans="1:12" s="62" customFormat="1" x14ac:dyDescent="0.25">
      <c r="B34" s="60"/>
      <c r="H34" s="60"/>
      <c r="I34" s="60"/>
    </row>
    <row r="35" spans="1:12" s="62" customFormat="1" x14ac:dyDescent="0.25">
      <c r="B35" s="60"/>
      <c r="H35" s="60"/>
      <c r="I35" s="60"/>
    </row>
    <row r="36" spans="1:12" s="62" customFormat="1" x14ac:dyDescent="0.25">
      <c r="B36" s="60" t="s">
        <v>79</v>
      </c>
      <c r="H36" s="60"/>
      <c r="I36" s="60" t="s">
        <v>85</v>
      </c>
    </row>
    <row r="37" spans="1:12" s="68" customFormat="1" x14ac:dyDescent="0.25">
      <c r="A37" s="66"/>
      <c r="B37" s="67" t="s">
        <v>46</v>
      </c>
      <c r="F37" s="69"/>
      <c r="I37" s="67" t="s">
        <v>46</v>
      </c>
      <c r="K37" s="70"/>
      <c r="L37" s="70"/>
    </row>
  </sheetData>
  <mergeCells count="8">
    <mergeCell ref="A29:K29"/>
    <mergeCell ref="A28:K28"/>
    <mergeCell ref="A6:K6"/>
    <mergeCell ref="A7:K7"/>
    <mergeCell ref="A11:L11"/>
    <mergeCell ref="A13:L13"/>
    <mergeCell ref="A17:L17"/>
    <mergeCell ref="A23:L23"/>
  </mergeCells>
  <pageMargins left="0.65" right="0.16" top="0.49" bottom="0.22" header="0.41" footer="0.17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36"/>
  <sheetViews>
    <sheetView view="pageBreakPreview" zoomScale="60" zoomScaleNormal="100" workbookViewId="0">
      <selection activeCell="K12" sqref="K12"/>
    </sheetView>
  </sheetViews>
  <sheetFormatPr defaultRowHeight="15.75" x14ac:dyDescent="0.25"/>
  <cols>
    <col min="1" max="1" width="7.28515625" style="72" customWidth="1"/>
    <col min="2" max="2" width="58.42578125" style="72" customWidth="1"/>
    <col min="3" max="3" width="26.140625" style="72" customWidth="1"/>
    <col min="4" max="4" width="23.85546875" style="72" customWidth="1"/>
    <col min="5" max="5" width="22.28515625" style="72" customWidth="1"/>
    <col min="6" max="6" width="24.28515625" style="72" customWidth="1"/>
    <col min="7" max="7" width="6" style="72" customWidth="1"/>
    <col min="8" max="8" width="10.85546875" style="72" customWidth="1"/>
    <col min="9" max="9" width="5.140625" style="72" customWidth="1"/>
    <col min="10" max="10" width="7.28515625" style="72" customWidth="1"/>
    <col min="11" max="11" width="7.5703125" style="72" customWidth="1"/>
    <col min="12" max="12" width="6.7109375" style="72" customWidth="1"/>
    <col min="13" max="13" width="6" style="72" customWidth="1"/>
    <col min="14" max="14" width="7.5703125" style="72" customWidth="1"/>
    <col min="15" max="15" width="6.140625" style="72" customWidth="1"/>
    <col min="16" max="16" width="8.28515625" style="72" customWidth="1"/>
    <col min="17" max="18" width="7.7109375" style="72" customWidth="1"/>
    <col min="19" max="21" width="7.28515625" style="72" customWidth="1"/>
    <col min="22" max="22" width="5" style="72" customWidth="1"/>
    <col min="23" max="23" width="6.140625" style="72" customWidth="1"/>
    <col min="24" max="25" width="6.85546875" style="72" customWidth="1"/>
    <col min="26" max="26" width="13.85546875" style="72" customWidth="1"/>
    <col min="27" max="27" width="7.42578125" style="72" customWidth="1"/>
    <col min="28" max="28" width="9.140625" style="72"/>
    <col min="29" max="29" width="13.7109375" style="72" customWidth="1"/>
    <col min="30" max="16384" width="9.140625" style="72"/>
  </cols>
  <sheetData>
    <row r="2" spans="1:29" x14ac:dyDescent="0.25">
      <c r="B2" s="164"/>
      <c r="C2" s="164"/>
      <c r="D2" s="164"/>
      <c r="E2" s="164"/>
      <c r="F2" s="184" t="s">
        <v>169</v>
      </c>
      <c r="G2" s="184"/>
      <c r="H2" s="18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</row>
    <row r="3" spans="1:29" x14ac:dyDescent="0.25">
      <c r="B3" s="164"/>
      <c r="C3" s="164"/>
      <c r="D3" s="164"/>
      <c r="E3" s="164"/>
      <c r="F3" s="71" t="s">
        <v>170</v>
      </c>
      <c r="G3" s="71"/>
      <c r="H3" s="71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</row>
    <row r="4" spans="1:29" x14ac:dyDescent="0.25">
      <c r="B4" s="164"/>
      <c r="C4" s="164"/>
      <c r="D4" s="164"/>
      <c r="E4" s="164"/>
      <c r="F4" s="184" t="s">
        <v>2</v>
      </c>
      <c r="G4" s="184"/>
      <c r="H4" s="18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</row>
    <row r="5" spans="1:29" x14ac:dyDescent="0.25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</row>
    <row r="6" spans="1:29" ht="38.25" customHeight="1" x14ac:dyDescent="0.25">
      <c r="A6" s="206" t="s">
        <v>172</v>
      </c>
      <c r="B6" s="206"/>
      <c r="C6" s="206"/>
      <c r="D6" s="206"/>
      <c r="E6" s="206"/>
      <c r="F6" s="206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6"/>
    </row>
    <row r="8" spans="1:29" ht="54.75" customHeight="1" x14ac:dyDescent="0.25">
      <c r="A8" s="94" t="s">
        <v>127</v>
      </c>
      <c r="B8" s="94" t="s">
        <v>128</v>
      </c>
      <c r="C8" s="94" t="s">
        <v>129</v>
      </c>
      <c r="D8" s="94" t="s">
        <v>130</v>
      </c>
      <c r="E8" s="94" t="s">
        <v>131</v>
      </c>
      <c r="F8" s="94" t="s">
        <v>132</v>
      </c>
      <c r="G8" s="75"/>
    </row>
    <row r="9" spans="1:29" x14ac:dyDescent="0.25">
      <c r="A9" s="74">
        <v>1</v>
      </c>
      <c r="B9" s="167" t="s">
        <v>133</v>
      </c>
      <c r="C9" s="74"/>
      <c r="D9" s="74"/>
      <c r="E9" s="74"/>
      <c r="F9" s="168">
        <f t="shared" ref="F9:F22" si="0">E9*(D9+C9)</f>
        <v>0</v>
      </c>
      <c r="G9" s="75"/>
    </row>
    <row r="10" spans="1:29" x14ac:dyDescent="0.25">
      <c r="A10" s="74">
        <v>2</v>
      </c>
      <c r="B10" s="167" t="s">
        <v>134</v>
      </c>
      <c r="C10" s="168"/>
      <c r="D10" s="168"/>
      <c r="E10" s="74"/>
      <c r="F10" s="168">
        <f t="shared" si="0"/>
        <v>0</v>
      </c>
      <c r="G10" s="75"/>
    </row>
    <row r="11" spans="1:29" x14ac:dyDescent="0.25">
      <c r="A11" s="74">
        <v>3</v>
      </c>
      <c r="B11" s="167" t="s">
        <v>135</v>
      </c>
      <c r="C11" s="168"/>
      <c r="D11" s="168"/>
      <c r="E11" s="74"/>
      <c r="F11" s="168">
        <f t="shared" si="0"/>
        <v>0</v>
      </c>
      <c r="G11" s="75"/>
    </row>
    <row r="12" spans="1:29" x14ac:dyDescent="0.25">
      <c r="A12" s="74">
        <v>4</v>
      </c>
      <c r="B12" s="167" t="s">
        <v>136</v>
      </c>
      <c r="C12" s="168"/>
      <c r="D12" s="168"/>
      <c r="E12" s="74"/>
      <c r="F12" s="168">
        <f t="shared" si="0"/>
        <v>0</v>
      </c>
      <c r="G12" s="75"/>
    </row>
    <row r="13" spans="1:29" x14ac:dyDescent="0.25">
      <c r="A13" s="74">
        <v>5</v>
      </c>
      <c r="B13" s="167" t="s">
        <v>137</v>
      </c>
      <c r="C13" s="168"/>
      <c r="D13" s="168"/>
      <c r="E13" s="74"/>
      <c r="F13" s="168">
        <f t="shared" si="0"/>
        <v>0</v>
      </c>
      <c r="G13" s="75"/>
    </row>
    <row r="14" spans="1:29" x14ac:dyDescent="0.25">
      <c r="A14" s="74">
        <v>6</v>
      </c>
      <c r="B14" s="167" t="s">
        <v>138</v>
      </c>
      <c r="C14" s="168"/>
      <c r="D14" s="168"/>
      <c r="E14" s="74"/>
      <c r="F14" s="168">
        <f t="shared" si="0"/>
        <v>0</v>
      </c>
      <c r="G14" s="75"/>
    </row>
    <row r="15" spans="1:29" x14ac:dyDescent="0.25">
      <c r="A15" s="74">
        <v>7</v>
      </c>
      <c r="B15" s="167" t="s">
        <v>139</v>
      </c>
      <c r="C15" s="74"/>
      <c r="D15" s="168"/>
      <c r="E15" s="74"/>
      <c r="F15" s="168">
        <f t="shared" si="0"/>
        <v>0</v>
      </c>
      <c r="G15" s="75"/>
    </row>
    <row r="16" spans="1:29" x14ac:dyDescent="0.25">
      <c r="A16" s="74">
        <v>8</v>
      </c>
      <c r="B16" s="167" t="s">
        <v>140</v>
      </c>
      <c r="C16" s="74"/>
      <c r="D16" s="168"/>
      <c r="E16" s="74"/>
      <c r="F16" s="168">
        <f t="shared" si="0"/>
        <v>0</v>
      </c>
      <c r="G16" s="75"/>
    </row>
    <row r="17" spans="1:12" x14ac:dyDescent="0.25">
      <c r="A17" s="74">
        <v>9</v>
      </c>
      <c r="B17" s="167" t="s">
        <v>141</v>
      </c>
      <c r="C17" s="74"/>
      <c r="D17" s="168"/>
      <c r="E17" s="74"/>
      <c r="F17" s="168">
        <f t="shared" si="0"/>
        <v>0</v>
      </c>
      <c r="G17" s="75"/>
    </row>
    <row r="18" spans="1:12" x14ac:dyDescent="0.25">
      <c r="A18" s="74">
        <v>10</v>
      </c>
      <c r="B18" s="167" t="s">
        <v>142</v>
      </c>
      <c r="C18" s="74"/>
      <c r="D18" s="168"/>
      <c r="E18" s="74"/>
      <c r="F18" s="168">
        <f t="shared" si="0"/>
        <v>0</v>
      </c>
      <c r="G18" s="75"/>
    </row>
    <row r="19" spans="1:12" x14ac:dyDescent="0.25">
      <c r="A19" s="74">
        <v>11</v>
      </c>
      <c r="B19" s="167" t="s">
        <v>143</v>
      </c>
      <c r="C19" s="74"/>
      <c r="D19" s="168"/>
      <c r="E19" s="76"/>
      <c r="F19" s="168">
        <f t="shared" si="0"/>
        <v>0</v>
      </c>
      <c r="G19" s="75"/>
    </row>
    <row r="20" spans="1:12" x14ac:dyDescent="0.25">
      <c r="A20" s="74">
        <v>12</v>
      </c>
      <c r="B20" s="167" t="s">
        <v>144</v>
      </c>
      <c r="C20" s="74"/>
      <c r="D20" s="74"/>
      <c r="E20" s="76"/>
      <c r="F20" s="168">
        <f t="shared" si="0"/>
        <v>0</v>
      </c>
      <c r="G20" s="75"/>
    </row>
    <row r="21" spans="1:12" x14ac:dyDescent="0.25">
      <c r="A21" s="74">
        <v>13</v>
      </c>
      <c r="B21" s="167" t="s">
        <v>145</v>
      </c>
      <c r="C21" s="74"/>
      <c r="D21" s="168"/>
      <c r="E21" s="74"/>
      <c r="F21" s="168">
        <f t="shared" si="0"/>
        <v>0</v>
      </c>
      <c r="G21" s="75"/>
    </row>
    <row r="22" spans="1:12" ht="16.5" customHeight="1" x14ac:dyDescent="0.25">
      <c r="A22" s="74">
        <v>14</v>
      </c>
      <c r="B22" s="167" t="s">
        <v>146</v>
      </c>
      <c r="C22" s="168"/>
      <c r="D22" s="168"/>
      <c r="E22" s="74"/>
      <c r="F22" s="168">
        <f t="shared" si="0"/>
        <v>0</v>
      </c>
      <c r="G22" s="75"/>
    </row>
    <row r="23" spans="1:12" x14ac:dyDescent="0.25">
      <c r="A23" s="169">
        <v>15</v>
      </c>
      <c r="B23" s="170" t="s">
        <v>147</v>
      </c>
      <c r="C23" s="171"/>
      <c r="D23" s="171"/>
      <c r="E23" s="169"/>
      <c r="F23" s="171">
        <v>0</v>
      </c>
      <c r="G23" s="75"/>
    </row>
    <row r="24" spans="1:12" x14ac:dyDescent="0.25">
      <c r="A24" s="76">
        <v>16</v>
      </c>
      <c r="B24" s="172" t="s">
        <v>148</v>
      </c>
      <c r="C24" s="173"/>
      <c r="D24" s="173"/>
      <c r="E24" s="76"/>
      <c r="F24" s="173">
        <f>E24*(D24+C24)</f>
        <v>0</v>
      </c>
      <c r="G24" s="75"/>
    </row>
    <row r="25" spans="1:12" x14ac:dyDescent="0.25">
      <c r="A25" s="205" t="s">
        <v>149</v>
      </c>
      <c r="B25" s="205"/>
      <c r="C25" s="205"/>
      <c r="D25" s="205"/>
      <c r="E25" s="205"/>
      <c r="F25" s="173">
        <f>SUM(F9:F24)</f>
        <v>0</v>
      </c>
      <c r="G25" s="75"/>
    </row>
    <row r="26" spans="1:12" x14ac:dyDescent="0.25">
      <c r="G26" s="75"/>
    </row>
    <row r="27" spans="1:12" s="6" customFormat="1" x14ac:dyDescent="0.25">
      <c r="A27" s="183" t="s">
        <v>160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65"/>
    </row>
    <row r="28" spans="1:12" s="6" customFormat="1" x14ac:dyDescent="0.25">
      <c r="A28" s="175"/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5"/>
    </row>
    <row r="29" spans="1:12" s="62" customFormat="1" x14ac:dyDescent="0.25">
      <c r="C29" s="60" t="s">
        <v>43</v>
      </c>
      <c r="E29" s="61" t="s">
        <v>44</v>
      </c>
    </row>
    <row r="30" spans="1:12" s="62" customFormat="1" x14ac:dyDescent="0.25">
      <c r="C30" s="60"/>
      <c r="E30" s="61"/>
    </row>
    <row r="31" spans="1:12" s="62" customFormat="1" x14ac:dyDescent="0.25">
      <c r="C31" s="60" t="s">
        <v>45</v>
      </c>
      <c r="E31" s="60" t="s">
        <v>45</v>
      </c>
      <c r="H31" s="60"/>
    </row>
    <row r="32" spans="1:12" s="62" customFormat="1" x14ac:dyDescent="0.25">
      <c r="C32" s="60" t="s">
        <v>54</v>
      </c>
      <c r="E32" s="60" t="s">
        <v>83</v>
      </c>
      <c r="H32" s="60"/>
    </row>
    <row r="33" spans="1:12" s="62" customFormat="1" x14ac:dyDescent="0.25">
      <c r="C33" s="60"/>
      <c r="E33" s="60"/>
      <c r="H33" s="60"/>
    </row>
    <row r="34" spans="1:12" s="62" customFormat="1" x14ac:dyDescent="0.25">
      <c r="C34" s="60"/>
      <c r="E34" s="60"/>
      <c r="H34" s="60"/>
    </row>
    <row r="35" spans="1:12" s="62" customFormat="1" x14ac:dyDescent="0.25">
      <c r="C35" s="60" t="s">
        <v>79</v>
      </c>
      <c r="E35" s="60" t="s">
        <v>85</v>
      </c>
      <c r="H35" s="60"/>
    </row>
    <row r="36" spans="1:12" s="68" customFormat="1" x14ac:dyDescent="0.25">
      <c r="A36" s="66"/>
      <c r="C36" s="67" t="s">
        <v>46</v>
      </c>
      <c r="E36" s="67" t="s">
        <v>46</v>
      </c>
      <c r="F36" s="69"/>
      <c r="K36" s="70"/>
      <c r="L36" s="70"/>
    </row>
  </sheetData>
  <mergeCells count="6">
    <mergeCell ref="A28:K28"/>
    <mergeCell ref="F2:H2"/>
    <mergeCell ref="F4:H4"/>
    <mergeCell ref="A25:E25"/>
    <mergeCell ref="A6:F6"/>
    <mergeCell ref="A27:K27"/>
  </mergeCells>
  <pageMargins left="0.59" right="0.3" top="0.47244094488188981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1Переч</vt:lpstr>
      <vt:lpstr>Пр№2 Граф</vt:lpstr>
      <vt:lpstr>Пр№8</vt:lpstr>
      <vt:lpstr>Пр№9 </vt:lpstr>
      <vt:lpstr>Пр№10</vt:lpstr>
      <vt:lpstr>'1Переч'!Область_печати</vt:lpstr>
      <vt:lpstr>Пр№10!Область_печати</vt:lpstr>
      <vt:lpstr>'Пр№2 Граф'!Область_печати</vt:lpstr>
      <vt:lpstr>Пр№8!Область_печати</vt:lpstr>
      <vt:lpstr>'Пр№9 '!Область_печати</vt:lpstr>
    </vt:vector>
  </TitlesOfParts>
  <Company>ОАО "Норильскгазпром"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Мазурик Е.И.</dc:creator>
  <cp:lastModifiedBy>Решетников</cp:lastModifiedBy>
  <cp:lastPrinted>2018-04-03T10:14:46Z</cp:lastPrinted>
  <dcterms:created xsi:type="dcterms:W3CDTF">2015-04-07T09:27:20Z</dcterms:created>
  <dcterms:modified xsi:type="dcterms:W3CDTF">2018-04-06T03:40:54Z</dcterms:modified>
</cp:coreProperties>
</file>